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8_{1017ECE2-53FE-43DA-ACBF-B1A302874955}" xr6:coauthVersionLast="36" xr6:coauthVersionMax="36" xr10:uidLastSave="{00000000-0000-0000-0000-000000000000}"/>
  <bookViews>
    <workbookView xWindow="0" yWindow="0" windowWidth="21570" windowHeight="7290" tabRatio="898" firstSheet="7"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Riesgos'!$A$1:$N$22</definedName>
    <definedName name="_xlnm.Print_Area" localSheetId="6">'6- Valoración Controles'!$A$1:$V$15</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8" i="28" l="1"/>
  <c r="R18" i="28"/>
  <c r="S18" i="28"/>
  <c r="U18" i="28"/>
  <c r="V18" i="28"/>
  <c r="F90" i="35"/>
  <c r="E90" i="35"/>
  <c r="D90" i="35"/>
  <c r="C90" i="35"/>
  <c r="B90" i="35"/>
  <c r="F80" i="35"/>
  <c r="E80" i="35"/>
  <c r="D80" i="35"/>
  <c r="C80" i="35"/>
  <c r="B80" i="35"/>
  <c r="F70" i="35"/>
  <c r="E70" i="35"/>
  <c r="D70" i="35"/>
  <c r="C70" i="35"/>
  <c r="B70" i="35"/>
  <c r="F60" i="35"/>
  <c r="E60" i="35"/>
  <c r="D60" i="35"/>
  <c r="C60" i="35"/>
  <c r="B60" i="35"/>
  <c r="F50" i="35"/>
  <c r="E50" i="35"/>
  <c r="D50" i="35"/>
  <c r="C50" i="35"/>
  <c r="B50" i="35"/>
  <c r="M40" i="29"/>
  <c r="F40" i="35"/>
  <c r="K40" i="29"/>
  <c r="E40" i="35"/>
  <c r="J40" i="29"/>
  <c r="D40" i="35"/>
  <c r="C40" i="35"/>
  <c r="B40" i="35"/>
  <c r="F30" i="35"/>
  <c r="E30" i="35"/>
  <c r="D30" i="35"/>
  <c r="C30" i="35"/>
  <c r="B30" i="35"/>
  <c r="F20" i="35"/>
  <c r="E20" i="35"/>
  <c r="D20" i="35"/>
  <c r="C20" i="35"/>
  <c r="B20" i="35"/>
  <c r="F10" i="35"/>
  <c r="E10" i="35"/>
  <c r="D10" i="35"/>
  <c r="C10" i="35"/>
  <c r="B10" i="35"/>
  <c r="A10" i="35"/>
  <c r="F90" i="34"/>
  <c r="E90" i="34"/>
  <c r="D90" i="34"/>
  <c r="C90" i="34"/>
  <c r="B90" i="34"/>
  <c r="F80" i="34"/>
  <c r="E80" i="34"/>
  <c r="D80" i="34"/>
  <c r="C80" i="34"/>
  <c r="B80" i="34"/>
  <c r="F70" i="34"/>
  <c r="E70" i="34"/>
  <c r="D70" i="34"/>
  <c r="C70" i="34"/>
  <c r="B70" i="34"/>
  <c r="F60" i="34"/>
  <c r="E60" i="34"/>
  <c r="D60" i="34"/>
  <c r="C60" i="34"/>
  <c r="B60" i="34"/>
  <c r="F50" i="34"/>
  <c r="E50" i="34"/>
  <c r="D50" i="34"/>
  <c r="C50" i="34"/>
  <c r="B50" i="34"/>
  <c r="F40" i="34"/>
  <c r="E40" i="34"/>
  <c r="D40" i="34"/>
  <c r="C40" i="34"/>
  <c r="B40" i="34"/>
  <c r="F30" i="34"/>
  <c r="E30" i="34"/>
  <c r="D30" i="34"/>
  <c r="C30" i="34"/>
  <c r="B30" i="34"/>
  <c r="F20" i="34"/>
  <c r="E20" i="34"/>
  <c r="D20" i="34"/>
  <c r="C20" i="34"/>
  <c r="B20" i="34"/>
  <c r="F10" i="34"/>
  <c r="E10" i="34"/>
  <c r="D10" i="34"/>
  <c r="C10" i="34"/>
  <c r="B10" i="34"/>
  <c r="A10" i="34"/>
  <c r="D40" i="18"/>
  <c r="F90" i="18"/>
  <c r="F80" i="18"/>
  <c r="F70" i="18"/>
  <c r="F60" i="18"/>
  <c r="F50" i="18"/>
  <c r="F40" i="18"/>
  <c r="E90" i="18"/>
  <c r="E80" i="18"/>
  <c r="E70" i="18"/>
  <c r="E60" i="18"/>
  <c r="E50" i="18"/>
  <c r="E40" i="18"/>
  <c r="D90" i="18"/>
  <c r="D80" i="18"/>
  <c r="D70" i="18"/>
  <c r="D60" i="18"/>
  <c r="D50" i="18"/>
  <c r="C90" i="18"/>
  <c r="C80" i="18"/>
  <c r="C70" i="18"/>
  <c r="C60" i="18"/>
  <c r="C50" i="18"/>
  <c r="B90" i="18"/>
  <c r="B80" i="18"/>
  <c r="B70" i="18"/>
  <c r="B60" i="18"/>
  <c r="B50" i="18"/>
  <c r="O10" i="29"/>
  <c r="C90" i="29"/>
  <c r="B90" i="29"/>
  <c r="A90" i="29"/>
  <c r="L26" i="28"/>
  <c r="K26" i="28"/>
  <c r="C26" i="28"/>
  <c r="B26" i="28"/>
  <c r="L27" i="27"/>
  <c r="K27" i="27"/>
  <c r="H27" i="27"/>
  <c r="F90" i="29"/>
  <c r="S23" i="28"/>
  <c r="S21" i="28"/>
  <c r="K24" i="28"/>
  <c r="K23" i="28"/>
  <c r="K21" i="28"/>
  <c r="K18" i="28"/>
  <c r="K16" i="28"/>
  <c r="C80" i="29"/>
  <c r="C70" i="29"/>
  <c r="C60" i="29"/>
  <c r="C50" i="29"/>
  <c r="C40" i="29"/>
  <c r="C30" i="29"/>
  <c r="C20" i="29"/>
  <c r="B80" i="29"/>
  <c r="E89" i="29"/>
  <c r="E88" i="29"/>
  <c r="E87" i="29"/>
  <c r="E86" i="29"/>
  <c r="E85" i="29"/>
  <c r="E84" i="29"/>
  <c r="E83" i="29"/>
  <c r="E82" i="29"/>
  <c r="E81" i="29"/>
  <c r="L80" i="29"/>
  <c r="E80" i="29"/>
  <c r="B70" i="29"/>
  <c r="B60" i="29"/>
  <c r="B50" i="29"/>
  <c r="A80" i="29"/>
  <c r="A70" i="29"/>
  <c r="A60" i="29"/>
  <c r="A50" i="29"/>
  <c r="A23" i="28"/>
  <c r="B23" i="28"/>
  <c r="J23" i="28"/>
  <c r="L23" i="28"/>
  <c r="R23" i="28"/>
  <c r="L24" i="28"/>
  <c r="L25" i="28"/>
  <c r="K20" i="27"/>
  <c r="K17" i="27"/>
  <c r="L20" i="28"/>
  <c r="L19" i="28"/>
  <c r="L18" i="28"/>
  <c r="L17" i="28"/>
  <c r="L16" i="28"/>
  <c r="L15" i="28"/>
  <c r="L14" i="28"/>
  <c r="L13" i="28"/>
  <c r="L21" i="28"/>
  <c r="L22"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0" i="28"/>
  <c r="C25" i="28"/>
  <c r="C20" i="28"/>
  <c r="C19" i="28"/>
  <c r="C17" i="28"/>
  <c r="B25" i="28"/>
  <c r="B24" i="28"/>
  <c r="B21" i="28"/>
  <c r="A29" i="28"/>
  <c r="A28" i="28"/>
  <c r="A26" i="28"/>
  <c r="A25" i="28"/>
  <c r="A24" i="28"/>
  <c r="A21" i="28"/>
  <c r="A18" i="28"/>
  <c r="C18" i="28"/>
  <c r="C16" i="28"/>
  <c r="C15" i="28"/>
  <c r="C14" i="28"/>
  <c r="C13" i="28"/>
  <c r="C12" i="28"/>
  <c r="C11" i="28"/>
  <c r="C10" i="28"/>
  <c r="B18" i="28"/>
  <c r="B50" i="28"/>
  <c r="B100" i="28"/>
  <c r="B90" i="28"/>
  <c r="B80" i="28"/>
  <c r="B70" i="28"/>
  <c r="B60" i="28"/>
  <c r="B110" i="28"/>
  <c r="G26" i="27"/>
  <c r="A100" i="28"/>
  <c r="A90" i="28"/>
  <c r="A80" i="28"/>
  <c r="A70" i="28"/>
  <c r="A60" i="28"/>
  <c r="A50" i="28"/>
  <c r="A40" i="28"/>
  <c r="A30" i="28"/>
  <c r="A16" i="28"/>
  <c r="A13" i="28"/>
  <c r="B16" i="28"/>
  <c r="B13" i="28"/>
  <c r="B40" i="29"/>
  <c r="B30" i="29"/>
  <c r="B20" i="29"/>
  <c r="A110" i="29"/>
  <c r="A40" i="29"/>
  <c r="A30" i="29"/>
  <c r="A20" i="29"/>
  <c r="L26" i="27"/>
  <c r="K26" i="27"/>
  <c r="K25" i="27"/>
  <c r="L24" i="27"/>
  <c r="K24" i="27"/>
  <c r="L23" i="27"/>
  <c r="K23" i="27"/>
  <c r="G25" i="27"/>
  <c r="G24" i="27"/>
  <c r="G23" i="27"/>
  <c r="G13" i="27"/>
  <c r="H13" i="27"/>
  <c r="G19" i="27"/>
  <c r="H19" i="27"/>
  <c r="F40" i="29"/>
  <c r="F20" i="29"/>
  <c r="T13" i="28"/>
  <c r="L20" i="29"/>
  <c r="L30" i="29"/>
  <c r="L40" i="29"/>
  <c r="L50" i="29"/>
  <c r="L60" i="29"/>
  <c r="L70" i="29"/>
  <c r="E70" i="29"/>
  <c r="E71" i="29"/>
  <c r="E72" i="29"/>
  <c r="E73" i="29"/>
  <c r="E74" i="29"/>
  <c r="E75" i="29"/>
  <c r="E76" i="29"/>
  <c r="E77" i="29"/>
  <c r="E78" i="29"/>
  <c r="E79" i="29"/>
  <c r="S50" i="28"/>
  <c r="C60" i="36"/>
  <c r="B60" i="36"/>
  <c r="A60" i="36"/>
  <c r="C50" i="36"/>
  <c r="B50" i="36"/>
  <c r="A50" i="36"/>
  <c r="C40" i="36"/>
  <c r="B40" i="36"/>
  <c r="A40" i="36"/>
  <c r="C30" i="36"/>
  <c r="B30" i="36"/>
  <c r="A30" i="36"/>
  <c r="C20" i="36"/>
  <c r="B20" i="36"/>
  <c r="A20" i="36"/>
  <c r="C70" i="36"/>
  <c r="B70" i="36"/>
  <c r="A70" i="36"/>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L12" i="27"/>
  <c r="K12" i="27"/>
  <c r="L13" i="27"/>
  <c r="L14" i="27"/>
  <c r="K14" i="27"/>
  <c r="L15" i="27"/>
  <c r="K15" i="27"/>
  <c r="L16" i="27"/>
  <c r="L18" i="27"/>
  <c r="K18" i="27"/>
  <c r="L19" i="27"/>
  <c r="L21" i="27"/>
  <c r="K21" i="27"/>
  <c r="L22" i="27"/>
  <c r="K22" i="27"/>
  <c r="K11" i="27"/>
  <c r="M27" i="27"/>
  <c r="K19" i="27"/>
  <c r="M19" i="27"/>
  <c r="G40" i="29"/>
  <c r="K16" i="27"/>
  <c r="M16" i="27"/>
  <c r="G30" i="29"/>
  <c r="K13" i="27"/>
  <c r="M13" i="27"/>
  <c r="G20" i="29"/>
  <c r="U50" i="28"/>
  <c r="G90" i="29"/>
  <c r="N27" i="27"/>
  <c r="H90" i="29"/>
  <c r="L11" i="28"/>
  <c r="G10" i="27"/>
  <c r="H26" i="27"/>
  <c r="H25" i="27"/>
  <c r="F70" i="29"/>
  <c r="H24" i="27"/>
  <c r="H23" i="27"/>
  <c r="T50" i="28"/>
  <c r="F50" i="29"/>
  <c r="T23" i="28"/>
  <c r="J50" i="29"/>
  <c r="T24" i="28"/>
  <c r="T21" i="28"/>
  <c r="F60" i="29"/>
  <c r="F80" i="29"/>
  <c r="T26" i="28"/>
  <c r="V50" i="28"/>
  <c r="J13" i="28"/>
  <c r="R13" i="28"/>
  <c r="J14" i="28"/>
  <c r="R14" i="28"/>
  <c r="J15" i="28"/>
  <c r="R15" i="28"/>
  <c r="J16" i="28"/>
  <c r="R16" i="28"/>
  <c r="J17" i="28"/>
  <c r="R17" i="28"/>
  <c r="J18" i="28"/>
  <c r="J19" i="28"/>
  <c r="R19" i="28"/>
  <c r="J20" i="28"/>
  <c r="R20" i="28"/>
  <c r="J21" i="28"/>
  <c r="R21" i="28"/>
  <c r="J22" i="28"/>
  <c r="R22" i="28"/>
  <c r="J24" i="28"/>
  <c r="R24" i="28"/>
  <c r="S24" i="28"/>
  <c r="J25" i="28"/>
  <c r="K25" i="28"/>
  <c r="T25" i="28"/>
  <c r="R25" i="28"/>
  <c r="S25" i="28"/>
  <c r="J26" i="28"/>
  <c r="R26" i="28"/>
  <c r="J80" i="29"/>
  <c r="J90" i="29"/>
  <c r="S16" i="28"/>
  <c r="J70" i="29"/>
  <c r="D70" i="36"/>
  <c r="J60" i="29"/>
  <c r="T40" i="28"/>
  <c r="B30" i="18"/>
  <c r="B40" i="18"/>
  <c r="C30" i="18"/>
  <c r="C40" i="18"/>
  <c r="K13" i="28"/>
  <c r="S13" i="28"/>
  <c r="S40" i="28"/>
  <c r="U40" i="28"/>
  <c r="U23" i="28"/>
  <c r="U24" i="28"/>
  <c r="U16" i="28"/>
  <c r="V40" i="28"/>
  <c r="D60" i="36"/>
  <c r="K60" i="29"/>
  <c r="E60" i="36"/>
  <c r="V24" i="28"/>
  <c r="M60" i="29"/>
  <c r="F60" i="36"/>
  <c r="K50" i="29"/>
  <c r="D40" i="36"/>
  <c r="T30" i="28"/>
  <c r="K30" i="29"/>
  <c r="U30" i="28"/>
  <c r="E30" i="36"/>
  <c r="E30" i="18"/>
  <c r="V30" i="28"/>
  <c r="D50" i="36"/>
  <c r="E50" i="36"/>
  <c r="A10" i="28"/>
  <c r="B10" i="28"/>
  <c r="I33" i="5" a="1"/>
  <c r="I33" i="5"/>
  <c r="C10" i="29"/>
  <c r="I27" i="5" a="1"/>
  <c r="C10" i="36"/>
  <c r="I27" i="5"/>
  <c r="L12" i="28"/>
  <c r="L10" i="27"/>
  <c r="I21" i="5"/>
  <c r="I22" i="5"/>
  <c r="M10" i="27"/>
  <c r="M26" i="27"/>
  <c r="M25" i="27"/>
  <c r="M24" i="27"/>
  <c r="M23" i="27"/>
  <c r="K10" i="27"/>
  <c r="C20" i="18"/>
  <c r="C10" i="18"/>
  <c r="U21" i="28"/>
  <c r="V21" i="28"/>
  <c r="G50" i="29"/>
  <c r="N24" i="27"/>
  <c r="H60" i="29"/>
  <c r="G60" i="29"/>
  <c r="N25" i="27"/>
  <c r="H70" i="29"/>
  <c r="G70" i="29"/>
  <c r="U25" i="28"/>
  <c r="N26" i="27"/>
  <c r="H80" i="29"/>
  <c r="U26" i="28"/>
  <c r="G80" i="29"/>
  <c r="N23" i="27"/>
  <c r="H50" i="29"/>
  <c r="U13" i="28"/>
  <c r="K20" i="29"/>
  <c r="G10" i="29"/>
  <c r="E11" i="29"/>
  <c r="E12" i="29"/>
  <c r="E13" i="29"/>
  <c r="R11" i="28"/>
  <c r="R12" i="28"/>
  <c r="R10" i="28"/>
  <c r="J11" i="28"/>
  <c r="J12" i="28"/>
  <c r="J10" i="28"/>
  <c r="K90" i="29"/>
  <c r="K80" i="29"/>
  <c r="V26" i="28"/>
  <c r="K70" i="29"/>
  <c r="E20" i="36"/>
  <c r="B20" i="18"/>
  <c r="K10" i="28"/>
  <c r="S10" i="28"/>
  <c r="U10" i="28"/>
  <c r="M80" i="29"/>
  <c r="M90" i="29"/>
  <c r="E70" i="36"/>
  <c r="F40" i="36"/>
  <c r="E40" i="36"/>
  <c r="H10" i="27"/>
  <c r="H16" i="27"/>
  <c r="N16" i="27"/>
  <c r="H30" i="29"/>
  <c r="T16" i="28"/>
  <c r="F30" i="29"/>
  <c r="N19" i="27"/>
  <c r="H40" i="29"/>
  <c r="N13" i="27"/>
  <c r="H20" i="29"/>
  <c r="O10" i="27"/>
  <c r="N10" i="27"/>
  <c r="H10" i="29"/>
  <c r="T10" i="28"/>
  <c r="V10" i="28"/>
  <c r="M10" i="29"/>
  <c r="O16" i="27"/>
  <c r="E10" i="29"/>
  <c r="B10" i="29"/>
  <c r="A10" i="29"/>
  <c r="V23" i="28"/>
  <c r="M50" i="29"/>
  <c r="J30" i="29"/>
  <c r="V16" i="28"/>
  <c r="M30" i="29"/>
  <c r="V25" i="28"/>
  <c r="M70" i="29"/>
  <c r="J20" i="29"/>
  <c r="V13" i="28"/>
  <c r="M20" i="29"/>
  <c r="F20" i="18"/>
  <c r="A10" i="36"/>
  <c r="B10" i="36"/>
  <c r="F10" i="36"/>
  <c r="B10" i="18"/>
  <c r="F10" i="18"/>
  <c r="A10" i="18"/>
  <c r="F70" i="36"/>
  <c r="F30" i="18"/>
  <c r="F30" i="36"/>
  <c r="D30" i="36"/>
  <c r="D30" i="18"/>
  <c r="F50" i="36"/>
  <c r="F20" i="36"/>
  <c r="D20" i="36"/>
  <c r="D20" i="18"/>
  <c r="L10" i="29"/>
  <c r="K10" i="29"/>
  <c r="E10" i="36"/>
  <c r="E10" i="18"/>
  <c r="E20" i="18"/>
  <c r="F10" i="29"/>
  <c r="J10" i="29"/>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<sst xmlns="http://schemas.openxmlformats.org/spreadsheetml/2006/main" count="985" uniqueCount="538">
  <si>
    <t xml:space="preserve"> MAPA DE RIESGOS SIGCMA</t>
  </si>
  <si>
    <t>DEPENDENCIA (Unidad misional del CSJ o Unidad de la DEAJ o Seccional o CSJ en caso de despachos judiciales certificados)</t>
  </si>
  <si>
    <t>UNIDAD DE ASISTENCIA LEGAL</t>
  </si>
  <si>
    <t>PROCESO (indique el tipo de proceso si es Estratégico. Misional, Apoyo, Evaluación y Mejora y especifique el nombre del proceso)</t>
  </si>
  <si>
    <t>Apoyo</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</si>
  <si>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</si>
  <si>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</si>
  <si>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</si>
  <si>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</si>
  <si>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</si>
  <si>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</si>
  <si>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</si>
  <si>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</si>
  <si>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</si>
  <si>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</si>
  <si>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</si>
  <si>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</si>
  <si>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</si>
  <si>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</si>
  <si>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</si>
  <si>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</si>
  <si>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</si>
  <si>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</si>
  <si>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</si>
  <si>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</si>
  <si>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</si>
  <si>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</si>
  <si>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</si>
  <si>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</si>
  <si>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</si>
  <si>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</si>
  <si>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</si>
  <si>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</si>
  <si>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</si>
  <si>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</si>
  <si>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</si>
  <si>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</si>
  <si>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</si>
  <si>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</si>
  <si>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</si>
  <si>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</si>
  <si>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</si>
  <si>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</si>
  <si>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</si>
  <si>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</si>
  <si>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</si>
  <si>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</si>
  <si>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</si>
  <si>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</si>
  <si>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</si>
  <si>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</si>
  <si>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</si>
  <si>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</si>
  <si>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</si>
  <si>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</si>
  <si>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</si>
  <si>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</si>
  <si>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</si>
  <si>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</si>
  <si>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</si>
  <si>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</si>
  <si>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</si>
  <si>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</si>
  <si>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</si>
  <si>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</si>
  <si>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</si>
  <si>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</si>
  <si>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</si>
  <si>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</si>
  <si>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</si>
  <si>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</si>
  <si>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</si>
  <si>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</si>
  <si>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</si>
  <si>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</si>
  <si>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</si>
  <si>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</si>
  <si>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</si>
  <si>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</si>
  <si>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</si>
  <si>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</si>
  <si>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</si>
  <si>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</si>
  <si>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</si>
  <si>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</si>
  <si>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</si>
  <si>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</si>
  <si>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</si>
  <si>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</si>
  <si>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</si>
  <si>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</si>
  <si>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</si>
  <si>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</si>
  <si>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</si>
  <si>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</si>
  <si>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</si>
  <si>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</si>
  <si>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</si>
  <si>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</si>
  <si>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</si>
  <si>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</si>
  <si>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</si>
  <si>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</si>
  <si>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</si>
  <si>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</si>
  <si>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</si>
  <si>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</si>
  <si>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</si>
  <si>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</si>
  <si>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</si>
  <si>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</si>
  <si>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</si>
  <si>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</si>
  <si>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</si>
  <si>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</si>
  <si>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</si>
  <si>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</si>
  <si>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</si>
  <si>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</si>
  <si>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</si>
  <si>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</si>
  <si>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</si>
  <si>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</si>
  <si>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</si>
  <si>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</si>
  <si>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</si>
  <si>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</si>
  <si>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</si>
  <si>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</si>
  <si>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</si>
  <si>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</si>
  <si>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</si>
  <si>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</si>
  <si>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</si>
  <si>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</si>
  <si>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</si>
  <si>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</si>
  <si>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</si>
  <si>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</si>
  <si>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</si>
  <si>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</si>
  <si>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</si>
  <si>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</si>
  <si>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</si>
  <si>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</si>
  <si>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</si>
  <si>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</si>
  <si>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</si>
  <si>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</si>
  <si>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</si>
  <si>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</si>
  <si>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</si>
  <si>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</si>
  <si>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</si>
  <si>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</si>
  <si>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</si>
  <si>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</si>
  <si>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</si>
  <si>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</si>
  <si>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</si>
  <si>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</si>
  <si>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</si>
  <si>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</si>
  <si>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</si>
  <si>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</si>
  <si>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</si>
  <si>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</si>
  <si>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</si>
  <si>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</si>
  <si>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</si>
  <si>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</si>
  <si>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</si>
  <si>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</si>
  <si>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</si>
  <si>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</si>
  <si>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</si>
  <si>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</si>
  <si>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</si>
  <si>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</si>
  <si>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</si>
  <si>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</si>
  <si>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</si>
  <si>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</si>
  <si>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</si>
  <si>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</si>
  <si>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</si>
  <si>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</si>
  <si>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</si>
  <si>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</si>
  <si>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</si>
  <si>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</si>
  <si>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</si>
  <si>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</si>
  <si>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</si>
  <si>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</si>
  <si>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</si>
  <si>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</si>
  <si>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</si>
  <si>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</si>
  <si>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</si>
  <si>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</si>
  <si>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</si>
  <si>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</si>
  <si>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</si>
  <si>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</si>
  <si>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</si>
  <si>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</si>
  <si>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</si>
  <si>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</si>
  <si>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</si>
  <si>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</si>
  <si>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</si>
  <si>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</si>
  <si>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</si>
  <si>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</si>
  <si>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</si>
  <si>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</si>
  <si>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</si>
  <si>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</si>
  <si>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</si>
  <si>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</si>
  <si>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</si>
  <si>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</si>
  <si>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</si>
  <si>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</si>
  <si>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</si>
  <si>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</si>
  <si>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</si>
  <si>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</si>
  <si>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</si>
  <si>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</si>
  <si>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</si>
  <si>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</si>
  <si>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</si>
  <si>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</si>
  <si>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</si>
  <si>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</si>
  <si>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</si>
  <si>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</si>
  <si>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</si>
  <si>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</si>
  <si>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</si>
  <si>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</si>
  <si>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</si>
  <si>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</si>
  <si>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</si>
  <si>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</si>
  <si>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</si>
  <si>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</si>
  <si>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</si>
  <si>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</si>
  <si>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</si>
  <si>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</si>
  <si>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</si>
  <si>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</si>
  <si>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</si>
  <si>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</si>
  <si>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</si>
  <si>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</si>
  <si>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</si>
  <si>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</si>
  <si>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</si>
  <si>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</si>
  <si>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</si>
  <si>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</si>
  <si>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</si>
  <si>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</si>
  <si>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</si>
  <si>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</si>
  <si>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</si>
  <si>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</si>
  <si>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</si>
  <si>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</si>
  <si>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</si>
  <si>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</si>
  <si>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</si>
  <si>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</si>
  <si>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</si>
  <si>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</si>
  <si>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</si>
  <si>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</si>
  <si>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</si>
  <si>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</si>
  <si>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</si>
  <si>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</si>
  <si>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</si>
  <si>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</si>
  <si>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</si>
  <si>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</si>
  <si>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</si>
  <si>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</si>
  <si>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</si>
  <si>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</si>
  <si>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</si>
  <si>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</si>
  <si>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</si>
  <si>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</si>
  <si>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</si>
  <si>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</si>
  <si>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</si>
  <si>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</si>
  <si>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</si>
  <si>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</si>
  <si>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</si>
  <si>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</si>
  <si>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</si>
  <si>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</si>
  <si>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</si>
  <si>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</si>
  <si>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</si>
  <si>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</si>
  <si>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</si>
  <si>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</si>
  <si>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</si>
  <si>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</si>
  <si>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</si>
  <si>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</si>
  <si>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</si>
  <si>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</si>
  <si>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</si>
  <si>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</si>
  <si>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</si>
  <si>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</si>
  <si>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Socialización constante del SGAS del CSJ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</si>
  <si>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</si>
  <si>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</si>
  <si>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</si>
  <si>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</si>
  <si>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</si>
  <si>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</si>
  <si>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</si>
  <si>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</si>
  <si>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</si>
  <si>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</si>
  <si>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</si>
  <si>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</si>
  <si>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</si>
  <si>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</si>
  <si>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</si>
  <si>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</si>
  <si>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</si>
  <si>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</si>
  <si>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</si>
  <si>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</si>
  <si>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</si>
  <si>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</si>
  <si>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</si>
  <si>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</si>
  <si>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</si>
  <si>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</si>
  <si>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</si>
  <si>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</si>
  <si>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</si>
  <si>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</si>
  <si>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</si>
  <si>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</si>
  <si>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</si>
  <si>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</si>
  <si>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</si>
  <si>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</si>
  <si>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</si>
  <si>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</si>
  <si>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</si>
  <si>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</si>
  <si>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</si>
  <si>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</si>
  <si>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</si>
  <si>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</si>
  <si>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</si>
  <si>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</si>
  <si>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</si>
  <si>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</si>
  <si>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</si>
  <si>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</si>
  <si>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</si>
  <si>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</si>
  <si>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</si>
  <si>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</si>
  <si>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</si>
  <si>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</si>
  <si>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</si>
  <si>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</si>
  <si>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</si>
  <si>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</si>
  <si>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</si>
  <si>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</si>
  <si>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</si>
  <si>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</si>
  <si>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</si>
  <si>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</si>
  <si>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</si>
  <si>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</si>
  <si>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</si>
  <si>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</si>
  <si>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</si>
  <si>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</si>
  <si>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</si>
  <si>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</si>
  <si>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</si>
  <si>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</si>
  <si>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</si>
  <si>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</si>
  <si>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</si>
  <si>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</si>
  <si>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</si>
  <si>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</si>
  <si>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</si>
  <si>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</si>
  <si>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</si>
  <si>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</si>
  <si>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</si>
  <si>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</si>
  <si>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</si>
  <si>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</si>
  <si>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</si>
  <si>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</si>
  <si>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</si>
  <si>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</si>
  <si>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</si>
  <si>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</si>
  <si>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</si>
  <si>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</si>
  <si>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</si>
  <si>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</si>
  <si>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</si>
  <si>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</si>
  <si>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</si>
  <si>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</si>
  <si>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</si>
  <si>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</si>
  <si>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</si>
  <si>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</si>
  <si>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</si>
  <si>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</si>
  <si>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</si>
  <si>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</si>
  <si>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</si>
  <si>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</si>
  <si>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</si>
  <si>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</si>
  <si>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</si>
  <si>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</si>
  <si>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</si>
  <si>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</si>
  <si>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</si>
  <si>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</si>
  <si>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</si>
  <si>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</si>
  <si>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</si>
  <si>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</si>
  <si>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</si>
  <si>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</si>
  <si>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</si>
  <si>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BIENES  MAL ALMACENADOS (almacen-Inventarios)</t>
  </si>
  <si>
    <t xml:space="preserve">PERDIDA O DETERIORO DE MERCANCIA  EN TRANSPORTE DE ELEMENTOS
(Alamcen Inventarios) </t>
  </si>
  <si>
    <t>Inaplicabilidad de la normavidad ambiental vigente</t>
  </si>
  <si>
    <t xml:space="preserve">
Interrupción de los servicios tecnológicos</t>
  </si>
  <si>
    <t>1. Fallas de hardware o software.</t>
  </si>
  <si>
    <t>Afectación en el desarrollo de las actividades diarias de Almacen e inventarios, generando atrazos en la informacion , causados por el proveedor del aplicativo sicof ,</t>
  </si>
  <si>
    <t>Perdida de mercancía del almacén, detrimento patrimonial</t>
  </si>
  <si>
    <t>Desacierto en Adquisición de bienes   que no cumple las especificaciones técnicas establecidas</t>
  </si>
  <si>
    <t xml:space="preserve">Bienes mal almacenados </t>
  </si>
  <si>
    <t>Posibilidad de afectación ambiental debido al desconocimiento de las lineamientos ambientales y normatividad ambiental vigent</t>
  </si>
  <si>
    <t>1. Hurto por agente externo o por empleado.</t>
  </si>
  <si>
    <t xml:space="preserve">3.Incumplimiento de los procesos para el manejo y control de los bienes,  </t>
  </si>
  <si>
    <t>1- La falta de actualizacion frente a las novedades del SICOF, genera realizar salidas manuales (provisionales) y cracion de casos a ADA, para la inclusion  de nuevos cargos,</t>
  </si>
  <si>
    <t>1- Demora en la entrega de la mercancia por parte del contratista</t>
  </si>
  <si>
    <t>1.Insuficiente e Inadecuado espacio en
almacenamiento de las bodegas de reintegrados
2. Inadecuada organización   de los
elementos en la bodega de almacen .
3 Pérdida por deterioro de la mercancía, por mal almacenamiento</t>
  </si>
  <si>
    <t>1. Incumplimiento de la empresa transportadora.
2,Falta de garantias por parte de la empresa transportadora.
3-Robo , perdidao deterioro  en el tralado</t>
  </si>
  <si>
    <t>1.Falta de apropiación del Plan de Gestión Ambiental que aplica para la Rama Judicial Acuerdo PSAA14-10160
2.Baja participación de los  servidores judiciales en las actividades de formación en el Sistema de Gestión Ambiental
3.Desconocimiento de la normatividad en materia ambiental
4.  Poco compromiso en la aplicabilidad y formación de la cultura ambiental
5. Carencia del liderazgo en el Sistema de Gestión Ambiental</t>
  </si>
  <si>
    <t xml:space="preserve">1.Revisión de documentos previos antes de iniciar proceso precontractual,
(Responsable) Comite de compras.
(periodicidad)Cada que se requieral.
(qué hace)Confrontar informacion soportada
(cómo lo hace) Aplicacion de la norma
(desviación )En caso de presentar alguna falencia revisar y ajustar
(evidencia) Estudios previos  </t>
  </si>
  <si>
    <t xml:space="preserve"> 2. Revisión de  Proyecto y pliegos de condiciones definitivos 
(Responsable) Comite de compras.
(periodicidad)Cada que se requieral.
(qué hace)Confrontar informacion soportada
(cómo lo hace) Aplicacion de la norma
(desviación )En caso de presentar alguna falencia revisar y ajustar
(evidencia) Pliegos definitivos 
Determina la correspondencia entre los productos pedidos,
los facturados y los recibidos. Incluye nombre,, presentación, cantidad, precio unitario, precio
total y documentos que acompañan factura, copia del contrato, remisión, acta de ingreso, et</t>
  </si>
  <si>
    <t>1- Se requiere a nomina nos envien un pantallazo para remitir a ADA el tique y que incluyan al servidor Judicial.
2. Se realiza salida en documento tempora, mientras ADA atiende e requerimiento. La salida provisional debe tener la firma de recibido del servidor Judicial, la cual es soporte para cuando se genere la salida en el aplicativo SICOF
3. Exigir el paz y salvo y actualizacion del inventario para cambio de cargo o despacho</t>
  </si>
  <si>
    <t>Revision por parte del comité de compras en los estudios previos q se  describa quienes recibiran los elementosy que quede igual establecido en el contrato</t>
  </si>
  <si>
    <t xml:space="preserve">En razon a la no actualizacion inmediata del aplicativo sicof Se realizan comprobantes de ingreso o salidas provisionales </t>
  </si>
  <si>
    <t>1.Se cuenta con espacios amplios para el almacenamiento de los elementos  (almacen). Lo que evita el deterioro de la mercancia</t>
  </si>
  <si>
    <t xml:space="preserve">Supervisión del adecuado apilamiento y orgaizacion  de los elementos de almacen, se verifica en la realización de la  la selectiva.  </t>
  </si>
  <si>
    <t xml:space="preserve"> 3. Inventario semestral o anual al almacén general.
(Responsable) Coordinadora Almacen Inventarios-Contadora.
(periodicidad)Semestral o Anual.</t>
  </si>
  <si>
    <r>
      <t xml:space="preserve">1- La  </t>
    </r>
    <r>
      <rPr>
        <sz val="10"/>
        <color rgb="FFFF0000"/>
        <rFont val="Calibri"/>
        <family val="2"/>
        <scheme val="minor"/>
      </rPr>
      <t>(Coordinacion de almacen y la contadora )</t>
    </r>
    <r>
      <rPr>
        <sz val="10"/>
        <rFont val="Calibri"/>
        <family val="2"/>
        <scheme val="minor"/>
      </rPr>
      <t xml:space="preserve">, mensualmente </t>
    </r>
    <r>
      <rPr>
        <sz val="10"/>
        <color rgb="FFFF0000"/>
        <rFont val="Calibri"/>
        <family val="2"/>
        <scheme val="minor"/>
      </rPr>
      <t>(periodicidad)</t>
    </r>
    <r>
      <rPr>
        <sz val="10"/>
        <rFont val="Calibri"/>
        <family val="2"/>
        <scheme val="minor"/>
      </rPr>
      <t>, realiza selectiva de inventarios  y verifica si estan completos y acorde</t>
    </r>
    <r>
      <rPr>
        <sz val="10"/>
        <color rgb="FFFF0000"/>
        <rFont val="Calibri"/>
        <family val="2"/>
        <scheme val="minor"/>
      </rPr>
      <t xml:space="preserve"> con el kardex</t>
    </r>
    <r>
      <rPr>
        <sz val="10"/>
        <rFont val="Calibri"/>
        <family val="2"/>
        <scheme val="minor"/>
      </rPr>
      <t xml:space="preserve"> . Si hay inconsistencias se solicita aclaracion, porque en razon a los problemas del sicof hay en algunos casos documentos provisionales.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r>
      <rPr>
        <sz val="10"/>
        <rFont val="Calibri"/>
        <family val="2"/>
        <scheme val="minor"/>
      </rPr>
      <t xml:space="preserve">
Seguimiento a contratos por adquisición de bienes,
-.sistemas de seguridad en las instalaciones,
(Responsable) Encargado deSeguridad s.
(periodicidad)24/7.</t>
    </r>
  </si>
  <si>
    <t>DEMORA (Almacen- Inventarios- Bajas  )</t>
  </si>
  <si>
    <t>HURTO (almacen y Bodegas Reintegrados)</t>
  </si>
  <si>
    <t xml:space="preserve"> DESACIERTO en la Adquisición de bienes </t>
  </si>
  <si>
    <t xml:space="preserve">Demora en ingresos y salidas de almacen
Demora  en la actualización de inventarios,
Demora en el procedimiento de bajas </t>
  </si>
  <si>
    <t xml:space="preserve">INEXACTITUD  (Almacen Invenatrios  y en las bajas) </t>
  </si>
  <si>
    <t xml:space="preserve">Inexactud en la informacion de Almacen, Inexactud en la informacion de Inventarios y baja de elementos </t>
  </si>
  <si>
    <t xml:space="preserve">2. Pérdida por deterioro de la mercancía, en las bodegas </t>
  </si>
  <si>
    <t xml:space="preserve">
3. El traslado de funcionarios que  no realizan los procedimientos administrativos(pazy salvo) de  forma oportuna. </t>
  </si>
  <si>
    <t xml:space="preserve"> 
2. Información desactualizada,, por  La no identificacion plena de los elementos  (Placas en elementos en Fisico  y seriales en el aplicativo  SICOF)</t>
  </si>
  <si>
    <t>2-El aplicativo SICOF  no es una herramienta tecnologíca eficaz que permita la actualización de las novedades en tiempo real.</t>
  </si>
  <si>
    <t>4- No realizar oportunamente los ingresos y salidas del almacen.</t>
  </si>
  <si>
    <t>3-   . El aplicativo SICOF no es eficiente en la actualizacion automatica del centro de costos.</t>
  </si>
  <si>
    <t xml:space="preserve">1. Atención inadecuada de los requerimientos.  Por Compras aceptadas sin el cumplimiento de especiaciones técnicas       </t>
  </si>
  <si>
    <t>2.    Error en la descripcion tecnica de los elementos a adquirir en  los estudios de conveniencia y oportunidad.</t>
  </si>
  <si>
    <t>3.  Recepcion de elementos sin el cumplimiento tecnico establecido en el contrato.</t>
  </si>
  <si>
    <t>.sistemas de seguridad en las instalaciones,
(Responsable) Encargado deSeguridad s.
(periodicidad)24/7.</t>
  </si>
  <si>
    <t>3. Adopción de metodologías de planeación, ejecución y seguimiento establecidas por la Agencia Nacional para la compra Pública Colombia Compra Eficiente
4. Inadecuada revision de los documentos 
(Responsable) Comite de compras.
(periodicidad)Cada que se requieral.</t>
  </si>
  <si>
    <t xml:space="preserve">1 Se cuenta con  herramienta tecnologica de inventarios, que nos permite conocer las novedades presentadas ,
2- Verificacion del area contable frente a los elementos a dar de baja </t>
  </si>
  <si>
    <t>Se requiere a nomina si hay servidores judciales nuevos que se envie un pantallao para enviar el caso Tiquet a ADA. Encargado del manejo del SICOF.
Revision del encargado de bajas y la contadora para ajustes y aprobacion. Para prevenir una mala clasificación</t>
  </si>
  <si>
    <t xml:space="preserve">Se solicitan polizas globales todo riesgos a los contratista y adiional ploza de calidad cumplimieto </t>
  </si>
  <si>
    <t>GESTION ADMINISTRATIVA ALMACEN INVENATRIOS</t>
  </si>
  <si>
    <t xml:space="preserve">Rea lizar comprobantes provisionales </t>
  </si>
  <si>
    <t xml:space="preserve">Rea lizar comprobantes provisionales  oportunidad de mejora </t>
  </si>
  <si>
    <t xml:space="preserve">Aplicación de la Poliza de cumplimiento y calidad del servicio </t>
  </si>
  <si>
    <t xml:space="preserve">Se mantiene salidas provisionales y tikes solicitando ajuestes a ADA. Actulamnete no hay mesa de ayuda, </t>
  </si>
  <si>
    <t xml:space="preserve">Realizacion de Prueba de selectiva trimestral al almacen
Realizacion de inventarios  de  bodegas   por contadora Financiera.
Revisión semanal de los espacios de bodegas de elementos reintegrados, Se mantiene con seguridad (llave ) hay camaras de seguridad.
</t>
  </si>
  <si>
    <t>x</t>
  </si>
  <si>
    <t xml:space="preserve">Se dio cumplimiento a las actividades programadas se mantiene plan de majoramiento resultado de la auditoria interna </t>
  </si>
  <si>
    <t xml:space="preserve">No se ha materializado el riegos, los controles han sido efectivos </t>
  </si>
  <si>
    <t>Imcumplimiento en el pago de SSPP</t>
  </si>
  <si>
    <t xml:space="preserve">sibilidad de no pago oportuno de los SSPP de los Despachos Judiciales y Dependencias Administrativas </t>
  </si>
  <si>
    <t>1. Demora en el recibo de facturas originales</t>
  </si>
  <si>
    <t xml:space="preserve">1 Se cuenta con herramienta tecnológica la cual refleja los pagos efectuados en los periodos anteriores </t>
  </si>
  <si>
    <t>Se dio cumplimiento a las actividades programadas se realizo pago oportono de los SSPP, se mantiene matriz de seguimiento , no se materiaizo ningun riesgo</t>
  </si>
  <si>
    <t>No se ha materizlizado este riesgo.Las adquisiciones se realizan previa analisis del comité de compra</t>
  </si>
  <si>
    <t xml:space="preserve">Se realiza el pago mensual, se pasa el oficio de pago a Financiera en las fechas oportunas </t>
  </si>
  <si>
    <t xml:space="preserve">Se dio cumplimiento a las actividades programadas de recepcion de elementos en almacen </t>
  </si>
  <si>
    <t xml:space="preserve">Se realizo inventario, y adelantó proceso de bajas en el mes de febrero. Se mantienen organizadas y clasificadas las bodegas e identificados los elementos </t>
  </si>
  <si>
    <t>Actualmente  se realizan los ingresos en la fache que se reciben en almacen los elementos o suministros.Si se realizan salidas se tiene salida provisional cuando el aplicativo SICOF no se a actualizado.</t>
  </si>
  <si>
    <t>No se materializo el risgos.</t>
  </si>
  <si>
    <t xml:space="preserve">Encargado Almacen  e invematrios </t>
  </si>
  <si>
    <t xml:space="preserve">Encargado de Alacen y comité de compras </t>
  </si>
  <si>
    <t>Responsable SIGCMA</t>
  </si>
  <si>
    <t xml:space="preserve">Nresponsable Almacen </t>
  </si>
  <si>
    <t>Encargado de SSPP</t>
  </si>
  <si>
    <t xml:space="preserve">Se realiza seguimiento a los espacios, se clasifican y realiza aseo para evitar cualquier daño </t>
  </si>
  <si>
    <t>.Las adquisiciones se realizan previa analisis del comité de compra,</t>
  </si>
  <si>
    <t>Actualmente  se realizan los ingresos en la fecha que se reciben en almacen los elementos o suministros.Si se realizan salidas se tiene salida provisional cuando el aplicativo SICOF no se a actualizado.</t>
  </si>
  <si>
    <t xml:space="preserve">Se organizan, clasifican limpian y ordenan las bodegas en aras de que no se deterioren los elementos existentes en bodegas. </t>
  </si>
  <si>
    <t xml:space="preserve"> Se tiene  contrato de transporte de elementos con requerimiento de polizas que garanticen que no se dañen o pierdan los elementos</t>
  </si>
  <si>
    <t xml:space="preserve">.Se realizan capacitaciones desde el nivel central y se trabaja desde la seccional para dar cumplimiento a los requisitos para disposicion final de elementos raes o respel  </t>
  </si>
  <si>
    <t xml:space="preserve"> Se realizan salidad provisionales en razón a sistuaciones ajenas a la seccional frente al aplicativo SICOF</t>
  </si>
  <si>
    <t>Se dio cumplimiento a las actividades programadas se realizan capacitaciones y sencibilizacion respecto del cumplimiento de requisitos ambientales</t>
  </si>
  <si>
    <t xml:space="preserve">Se mantiene documento provisional y actualmente oportundad de mejora frente a invenatrios </t>
  </si>
  <si>
    <t xml:space="preserve"> Se realizan salidad provisionales en razón a sistuaciones ajenas a la seccional frente al aplicativo SICOF, para no afcetar la prestacion del servucio en almacen e invetarios </t>
  </si>
  <si>
    <t xml:space="preserve">Se realizan capacitaciones desde el nivel central y se trabaja desde la seccional para dar cumplimiento a los requisitos para disposicion final de elementos raes o respel  </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</si>
  <si>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</si>
  <si>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DIRECCION SECCIONAL DE ADMINISTRACION JUDICIAL CUCUTA ARAUCA</t>
  </si>
  <si>
    <t>GESTION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</si>
</sst>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9"/>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4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12"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12" fillId="0" borderId="58" xfId="0" applyFont="1" applyBorder="1" applyAlignment="1" applyProtection="1">
      <alignment horizontal="left" vertical="top" wrapText="1"/>
      <protection locked="0"/>
    </xf>
    <xf numFmtId="0" fontId="12" fillId="0" borderId="58" xfId="0" applyFont="1" applyBorder="1" applyAlignment="1" applyProtection="1">
      <alignment horizontal="justify" vertical="center" wrapText="1"/>
      <protection locked="0"/>
    </xf>
    <xf numFmtId="0" fontId="0" fillId="0" borderId="109" xfId="0"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2" xfId="0" applyFont="1" applyFill="1" applyBorder="1" applyAlignment="1" applyProtection="1">
      <alignment horizontal="left" vertical="center" wrapText="1"/>
      <protection locked="0"/>
    </xf>
    <xf numFmtId="0" fontId="73" fillId="19"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1" borderId="115" xfId="0" applyFont="1" applyFill="1" applyBorder="1" applyAlignment="1">
      <alignment horizontal="left" vertical="center" wrapText="1"/>
    </xf>
    <xf numFmtId="0" fontId="74" fillId="0" borderId="0" xfId="0" applyFont="1" applyAlignment="1">
      <alignment vertical="center" wrapText="1"/>
    </xf>
    <xf numFmtId="0" fontId="75" fillId="0" borderId="115" xfId="0" applyFont="1" applyBorder="1" applyAlignment="1">
      <alignment vertical="center" wrapText="1" readingOrder="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5" xfId="0" applyFont="1" applyFill="1" applyBorder="1" applyAlignment="1">
      <alignment vertical="center" wrapText="1" readingOrder="1"/>
    </xf>
    <xf numFmtId="0" fontId="77" fillId="3" borderId="115" xfId="0" applyFont="1" applyFill="1" applyBorder="1" applyAlignment="1">
      <alignment vertical="center"/>
    </xf>
    <xf numFmtId="0" fontId="77" fillId="3" borderId="115" xfId="0" applyFont="1" applyFill="1" applyBorder="1" applyAlignment="1">
      <alignment horizontal="center" vertical="center"/>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1" xfId="0" applyBorder="1" applyAlignment="1">
      <alignment horizontal="justify" vertical="center" wrapText="1"/>
    </xf>
    <xf numFmtId="0" fontId="0" fillId="0" borderId="31" xfId="0" applyBorder="1" applyAlignment="1">
      <alignment horizontal="justify" vertical="center" wrapText="1"/>
    </xf>
    <xf numFmtId="0" fontId="0" fillId="0" borderId="122" xfId="0" applyBorder="1" applyAlignment="1">
      <alignment horizontal="justify" vertical="center" wrapText="1"/>
    </xf>
    <xf numFmtId="3" fontId="0" fillId="0" borderId="123" xfId="0" applyNumberFormat="1"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0"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1" xfId="0" applyFont="1" applyBorder="1" applyAlignment="1">
      <alignment horizontal="center" vertical="center" wrapText="1"/>
    </xf>
    <xf numFmtId="0" fontId="85" fillId="0" borderId="12" xfId="0" applyFont="1"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0" fillId="0" borderId="6" xfId="4" applyFont="1" applyBorder="1" applyAlignment="1">
      <alignment horizontal="center" vertical="center" wrapText="1"/>
    </xf>
    <xf numFmtId="0" fontId="0" fillId="0" borderId="44" xfId="0" applyBorder="1" applyAlignment="1">
      <alignment horizontal="center" vertical="center" wrapText="1"/>
    </xf>
    <xf numFmtId="0" fontId="70" fillId="10" borderId="0" xfId="0" applyFont="1" applyFill="1" applyBorder="1" applyAlignment="1">
      <alignment horizontal="center" vertical="center" wrapText="1"/>
    </xf>
    <xf numFmtId="0" fontId="0" fillId="0" borderId="1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139" xfId="0" applyBorder="1" applyAlignment="1">
      <alignment horizontal="center" vertical="center" wrapText="1"/>
    </xf>
    <xf numFmtId="0" fontId="0" fillId="0" borderId="137" xfId="0" applyBorder="1" applyAlignment="1">
      <alignment horizontal="center" vertical="center" wrapText="1"/>
    </xf>
    <xf numFmtId="0" fontId="26" fillId="0" borderId="44" xfId="0" applyFont="1" applyBorder="1" applyAlignment="1">
      <alignment horizontal="center" vertical="center" wrapText="1"/>
    </xf>
    <xf numFmtId="0" fontId="0" fillId="0" borderId="29" xfId="0" applyBorder="1" applyAlignment="1">
      <alignment vertical="center" wrapText="1"/>
    </xf>
    <xf numFmtId="0" fontId="0" fillId="0" borderId="44" xfId="0" applyBorder="1" applyAlignment="1">
      <alignment horizontal="center" vertical="center" wrapText="1"/>
    </xf>
    <xf numFmtId="0" fontId="0" fillId="0" borderId="137" xfId="0" applyBorder="1" applyAlignment="1">
      <alignment horizontal="center" vertical="center" wrapText="1"/>
    </xf>
    <xf numFmtId="0" fontId="26" fillId="0" borderId="44" xfId="0" applyFont="1" applyBorder="1" applyAlignment="1">
      <alignment horizontal="center" vertical="center" wrapText="1"/>
    </xf>
    <xf numFmtId="0" fontId="0" fillId="0" borderId="6" xfId="0" applyBorder="1" applyAlignment="1">
      <alignment horizontal="center" vertical="center" wrapText="1"/>
    </xf>
    <xf numFmtId="0" fontId="0" fillId="0" borderId="93" xfId="0" applyBorder="1" applyAlignment="1">
      <alignment vertical="center" wrapText="1"/>
    </xf>
    <xf numFmtId="0" fontId="23" fillId="0" borderId="35" xfId="0" applyFont="1" applyBorder="1" applyAlignment="1" applyProtection="1">
      <alignment horizontal="left" vertical="top" wrapText="1"/>
      <protection locked="0"/>
    </xf>
    <xf numFmtId="0" fontId="23" fillId="0" borderId="6" xfId="0" applyFont="1" applyBorder="1" applyAlignment="1" applyProtection="1">
      <alignment horizontal="left" vertical="top" wrapText="1"/>
      <protection locked="0"/>
    </xf>
    <xf numFmtId="0" fontId="23" fillId="0" borderId="23" xfId="0" applyFont="1" applyBorder="1" applyAlignment="1" applyProtection="1">
      <alignment horizontal="justify" vertical="center" wrapText="1"/>
      <protection locked="0"/>
    </xf>
    <xf numFmtId="0" fontId="12" fillId="3" borderId="23" xfId="0" applyFont="1" applyFill="1" applyBorder="1" applyAlignment="1">
      <alignment horizontal="center" vertical="center" wrapText="1"/>
    </xf>
    <xf numFmtId="1" fontId="0" fillId="0" borderId="23" xfId="4" applyNumberFormat="1" applyFont="1" applyBorder="1" applyAlignment="1">
      <alignment horizontal="center" vertical="center" wrapText="1"/>
    </xf>
    <xf numFmtId="0" fontId="12" fillId="3" borderId="45"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wrapText="1"/>
    </xf>
    <xf numFmtId="0" fontId="26" fillId="0" borderId="6" xfId="0" applyFont="1" applyBorder="1" applyAlignment="1">
      <alignment vertical="center" wrapText="1"/>
    </xf>
    <xf numFmtId="2" fontId="0" fillId="0" borderId="6" xfId="3" applyNumberFormat="1" applyFont="1" applyBorder="1" applyAlignment="1">
      <alignment vertical="center" wrapText="1"/>
    </xf>
    <xf numFmtId="3" fontId="0" fillId="0" borderId="126" xfId="0" applyNumberFormat="1" applyBorder="1" applyAlignment="1">
      <alignment horizontal="left" vertical="center" wrapText="1"/>
    </xf>
    <xf numFmtId="0" fontId="23" fillId="0" borderId="33" xfId="0" applyFont="1" applyBorder="1" applyAlignment="1" applyProtection="1">
      <alignment horizontal="center" vertical="center" wrapText="1"/>
      <protection locked="0"/>
    </xf>
    <xf numFmtId="0" fontId="0" fillId="0" borderId="77" xfId="0" applyBorder="1" applyAlignment="1">
      <alignment vertical="center" wrapText="1"/>
    </xf>
    <xf numFmtId="0" fontId="26" fillId="22" borderId="46" xfId="0" applyFont="1" applyFill="1" applyBorder="1" applyAlignment="1">
      <alignment vertical="center" wrapText="1"/>
    </xf>
    <xf numFmtId="0" fontId="0" fillId="22" borderId="6" xfId="0" applyFill="1" applyBorder="1" applyAlignment="1">
      <alignment vertical="center" wrapText="1"/>
    </xf>
    <xf numFmtId="0" fontId="0" fillId="22" borderId="77" xfId="0" applyFill="1" applyBorder="1" applyAlignment="1">
      <alignment vertical="center" wrapText="1"/>
    </xf>
    <xf numFmtId="0" fontId="26" fillId="22" borderId="6" xfId="0" applyFont="1" applyFill="1" applyBorder="1" applyAlignment="1">
      <alignment vertical="center" wrapText="1"/>
    </xf>
    <xf numFmtId="14" fontId="12" fillId="3" borderId="76" xfId="0" applyNumberFormat="1" applyFont="1" applyFill="1" applyBorder="1" applyAlignment="1">
      <alignment horizontal="center" vertical="center"/>
    </xf>
    <xf numFmtId="0" fontId="11" fillId="3" borderId="6" xfId="0" applyFont="1" applyFill="1" applyBorder="1"/>
    <xf numFmtId="0" fontId="11" fillId="3" borderId="31" xfId="0" applyFont="1" applyFill="1" applyBorder="1"/>
    <xf numFmtId="0" fontId="0" fillId="0" borderId="6" xfId="0" applyFill="1" applyBorder="1" applyAlignment="1">
      <alignment horizontal="center" vertical="center" wrapText="1"/>
    </xf>
    <xf numFmtId="0" fontId="35" fillId="4" borderId="38" xfId="0" applyFont="1" applyFill="1" applyBorder="1" applyAlignment="1" applyProtection="1">
      <alignment horizontal="center" vertical="center" wrapText="1"/>
      <protection locked="0"/>
    </xf>
    <xf numFmtId="0" fontId="12" fillId="3" borderId="6" xfId="0" applyFont="1" applyFill="1" applyBorder="1" applyAlignment="1">
      <alignment wrapText="1"/>
    </xf>
    <xf numFmtId="0" fontId="12" fillId="3" borderId="35" xfId="0" applyFont="1" applyFill="1" applyBorder="1" applyAlignment="1">
      <alignment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76" fillId="19"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0"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left" vertical="center" wrapText="1"/>
      <protection locked="0"/>
    </xf>
    <xf numFmtId="0" fontId="75" fillId="0" borderId="115" xfId="0" applyFont="1" applyBorder="1" applyAlignment="1">
      <alignment horizontal="left" vertical="center" wrapText="1" readingOrder="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81" fillId="19" borderId="112" xfId="0" applyFont="1" applyFill="1" applyBorder="1" applyAlignment="1">
      <alignment horizontal="center"/>
    </xf>
    <xf numFmtId="0" fontId="79" fillId="0" borderId="0" xfId="0" applyFont="1" applyAlignment="1">
      <alignment horizontal="center" vertical="center" wrapText="1"/>
    </xf>
    <xf numFmtId="0" fontId="82" fillId="20" borderId="112" xfId="0" applyFont="1" applyFill="1" applyBorder="1" applyAlignment="1">
      <alignment horizontal="center" vertical="center" wrapText="1"/>
    </xf>
    <xf numFmtId="0" fontId="82" fillId="20" borderId="112"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35" xfId="0" applyBorder="1" applyAlignment="1">
      <alignment horizontal="center" vertical="center" wrapText="1"/>
    </xf>
    <xf numFmtId="9" fontId="52" fillId="0" borderId="44" xfId="4" applyFont="1" applyBorder="1" applyAlignment="1">
      <alignment horizontal="center" vertical="center" wrapText="1"/>
    </xf>
    <xf numFmtId="9" fontId="52" fillId="0" borderId="28" xfId="4" applyFont="1" applyBorder="1" applyAlignment="1">
      <alignment horizontal="center" vertical="center" wrapText="1"/>
    </xf>
    <xf numFmtId="9" fontId="52" fillId="0" borderId="23" xfId="4" applyFont="1" applyBorder="1" applyAlignment="1">
      <alignment horizontal="center" vertical="center" wrapText="1"/>
    </xf>
    <xf numFmtId="9" fontId="52" fillId="0" borderId="32"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16" borderId="107" xfId="0" applyFont="1" applyFill="1" applyBorder="1" applyAlignment="1" applyProtection="1">
      <alignment horizontal="center" vertical="center" wrapText="1"/>
      <protection locked="0"/>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3"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137" xfId="0" applyBorder="1" applyAlignment="1">
      <alignment horizontal="center" vertical="center" wrapText="1"/>
    </xf>
    <xf numFmtId="0" fontId="0" fillId="0" borderId="136" xfId="0" applyBorder="1" applyAlignment="1">
      <alignment horizontal="center" vertical="center" wrapText="1"/>
    </xf>
    <xf numFmtId="0" fontId="0" fillId="0" borderId="138" xfId="0" applyBorder="1" applyAlignment="1">
      <alignment horizontal="center" vertical="center" wrapText="1"/>
    </xf>
    <xf numFmtId="0" fontId="0" fillId="0" borderId="140" xfId="0" applyBorder="1" applyAlignment="1">
      <alignment horizontal="center" vertical="center" wrapText="1"/>
    </xf>
    <xf numFmtId="0" fontId="51" fillId="0" borderId="32"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23" xfId="0" applyFont="1" applyBorder="1" applyAlignment="1">
      <alignment horizontal="center" vertical="center" wrapText="1"/>
    </xf>
    <xf numFmtId="0" fontId="0" fillId="0" borderId="32" xfId="0" applyBorder="1" applyAlignment="1">
      <alignment horizontal="center" vertical="center" wrapText="1"/>
    </xf>
    <xf numFmtId="0" fontId="51" fillId="0" borderId="44"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22" borderId="35" xfId="0" applyFont="1" applyFill="1" applyBorder="1" applyAlignment="1">
      <alignment horizontal="center" vertical="center" wrapText="1"/>
    </xf>
    <xf numFmtId="0" fontId="26" fillId="22" borderId="6" xfId="0" applyFont="1"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119" xfId="0" applyBorder="1" applyAlignment="1">
      <alignment horizontal="center" vertical="center" wrapText="1"/>
    </xf>
    <xf numFmtId="0" fontId="0" fillId="0" borderId="29" xfId="0" applyBorder="1" applyAlignment="1">
      <alignment horizontal="center" vertical="center" wrapText="1"/>
    </xf>
    <xf numFmtId="0" fontId="0" fillId="0" borderId="120"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4" xfId="0" applyFont="1" applyBorder="1" applyAlignment="1">
      <alignment horizontal="center" vertical="center" wrapText="1"/>
    </xf>
    <xf numFmtId="0" fontId="0" fillId="0" borderId="141" xfId="0" applyBorder="1" applyAlignment="1">
      <alignment horizontal="center" vertical="center" wrapText="1"/>
    </xf>
    <xf numFmtId="3" fontId="0" fillId="0" borderId="126" xfId="0" applyNumberFormat="1" applyBorder="1" applyAlignment="1">
      <alignment horizontal="center" vertical="center" wrapText="1"/>
    </xf>
    <xf numFmtId="3" fontId="0" fillId="0" borderId="111" xfId="0" applyNumberForma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139" xfId="0" applyBorder="1" applyAlignment="1">
      <alignment horizontal="center" vertical="center" wrapText="1"/>
    </xf>
    <xf numFmtId="0" fontId="0" fillId="22" borderId="44" xfId="0" applyFill="1" applyBorder="1" applyAlignment="1">
      <alignment horizontal="center" vertical="center" wrapText="1"/>
    </xf>
    <xf numFmtId="0" fontId="0" fillId="22" borderId="28" xfId="0" applyFill="1" applyBorder="1" applyAlignment="1">
      <alignment horizontal="center" vertical="center" wrapText="1"/>
    </xf>
    <xf numFmtId="0" fontId="0" fillId="22" borderId="46" xfId="0" applyFill="1" applyBorder="1" applyAlignment="1">
      <alignment horizontal="center" vertical="center" wrapText="1"/>
    </xf>
    <xf numFmtId="0" fontId="0" fillId="22" borderId="137" xfId="0" applyFill="1" applyBorder="1" applyAlignment="1">
      <alignment horizontal="center" vertical="center" wrapText="1"/>
    </xf>
    <xf numFmtId="0" fontId="0" fillId="22" borderId="136" xfId="0" applyFill="1" applyBorder="1" applyAlignment="1">
      <alignment horizontal="center" vertical="center" wrapText="1"/>
    </xf>
    <xf numFmtId="0" fontId="0" fillId="22" borderId="140" xfId="0"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9" fontId="0" fillId="22" borderId="44" xfId="0" applyNumberFormat="1" applyFill="1" applyBorder="1" applyAlignment="1">
      <alignment horizontal="center" vertical="center" wrapText="1"/>
    </xf>
    <xf numFmtId="9" fontId="0" fillId="22" borderId="28" xfId="0" applyNumberFormat="1" applyFill="1" applyBorder="1" applyAlignment="1">
      <alignment horizontal="center" vertical="center" wrapText="1"/>
    </xf>
    <xf numFmtId="9" fontId="0" fillId="22" borderId="23" xfId="0" applyNumberFormat="1" applyFill="1" applyBorder="1" applyAlignment="1">
      <alignment horizontal="center" vertical="center" wrapText="1"/>
    </xf>
    <xf numFmtId="2" fontId="0" fillId="22" borderId="44" xfId="0" applyNumberFormat="1" applyFill="1" applyBorder="1" applyAlignment="1">
      <alignment horizontal="center" vertical="center" wrapText="1"/>
    </xf>
    <xf numFmtId="2" fontId="0" fillId="22" borderId="28" xfId="0" applyNumberFormat="1" applyFill="1" applyBorder="1" applyAlignment="1">
      <alignment horizontal="center" vertical="center" wrapText="1"/>
    </xf>
    <xf numFmtId="2" fontId="0" fillId="22" borderId="23" xfId="0" applyNumberFormat="1" applyFill="1" applyBorder="1" applyAlignment="1">
      <alignment horizontal="center" vertical="center" wrapText="1"/>
    </xf>
    <xf numFmtId="0" fontId="0" fillId="22"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34" xfId="0" applyBorder="1" applyAlignment="1">
      <alignment horizontal="center" vertical="center" wrapText="1"/>
    </xf>
    <xf numFmtId="0" fontId="0" fillId="0" borderId="142"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32"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32" xfId="0" applyFont="1" applyFill="1" applyBorder="1" applyAlignment="1">
      <alignment horizontal="center" vertical="center" wrapText="1"/>
    </xf>
    <xf numFmtId="0" fontId="12" fillId="3" borderId="32" xfId="0" applyFont="1" applyFill="1" applyBorder="1" applyAlignment="1">
      <alignment horizontal="center" wrapText="1"/>
    </xf>
    <xf numFmtId="0" fontId="12" fillId="3" borderId="28" xfId="0" applyFont="1" applyFill="1" applyBorder="1" applyAlignment="1">
      <alignment horizontal="center" wrapText="1"/>
    </xf>
    <xf numFmtId="0" fontId="12" fillId="3" borderId="23" xfId="0" applyFont="1" applyFill="1" applyBorder="1" applyAlignment="1">
      <alignment horizont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78"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1" fontId="23" fillId="8" borderId="6" xfId="0" applyNumberFormat="1" applyFont="1" applyFill="1" applyBorder="1" applyAlignment="1">
      <alignment horizontal="center" vertical="center"/>
    </xf>
    <xf numFmtId="0" fontId="23" fillId="8" borderId="6" xfId="0" applyFont="1" applyFill="1" applyBorder="1" applyAlignment="1">
      <alignment horizontal="center" vertical="center"/>
    </xf>
    <xf numFmtId="1" fontId="34" fillId="7" borderId="6" xfId="0" applyNumberFormat="1" applyFont="1" applyFill="1" applyBorder="1" applyAlignment="1">
      <alignment horizontal="center" vertical="center"/>
    </xf>
    <xf numFmtId="0" fontId="34" fillId="7" borderId="6" xfId="0" applyFont="1" applyFill="1" applyBorder="1" applyAlignment="1">
      <alignment horizontal="center" vertical="center"/>
    </xf>
    <xf numFmtId="0" fontId="34" fillId="7" borderId="24" xfId="0" applyFont="1" applyFill="1" applyBorder="1" applyAlignment="1">
      <alignment horizontal="center" vertical="center"/>
    </xf>
    <xf numFmtId="0" fontId="13" fillId="7" borderId="6" xfId="0" applyFont="1" applyFill="1" applyBorder="1" applyAlignment="1" applyProtection="1">
      <alignment horizontal="center" vertical="center"/>
      <protection locked="0"/>
    </xf>
    <xf numFmtId="0" fontId="13" fillId="7" borderId="24" xfId="0" applyFont="1" applyFill="1" applyBorder="1" applyAlignment="1" applyProtection="1">
      <alignment horizontal="center" vertical="center"/>
      <protection locked="0"/>
    </xf>
    <xf numFmtId="0" fontId="13" fillId="0" borderId="76" xfId="0" applyFont="1" applyBorder="1" applyAlignment="1">
      <alignment horizontal="center" vertical="center" wrapText="1"/>
    </xf>
    <xf numFmtId="0" fontId="13" fillId="0" borderId="35" xfId="0" applyFont="1" applyBorder="1" applyAlignment="1">
      <alignment horizontal="center" vertical="center" wrapText="1"/>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4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25543A74-3977-4DFD-9844-EACA9D884E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5" name="Picture 10">
          <a:extLst>
            <a:ext uri="{FF2B5EF4-FFF2-40B4-BE49-F238E27FC236}">
              <a16:creationId xmlns:a16="http://schemas.microsoft.com/office/drawing/2014/main" id="{C31D0025-D8C6-4DBE-89C9-091833ED46B0}"/>
            </a:ext>
          </a:extLst>
        </xdr:cNvPr>
        <xdr:cNvPicPr>
          <a:picLocks noChangeAspect="1"/>
        </xdr:cNvPicPr>
      </xdr:nvPicPr>
      <xdr:blipFill>
        <a:blip xmlns:r="http://schemas.openxmlformats.org/officeDocument/2006/relationships" r:embed="rId2"/>
        <a:stretch>
          <a:fillRect/>
        </a:stretch>
      </xdr:blipFill>
      <xdr:spPr>
        <a:xfrm>
          <a:off x="16958828" y="0"/>
          <a:ext cx="1968211" cy="6845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5" zoomScale="90" zoomScaleNormal="90" workbookViewId="0">
      <selection activeCell="B5" sqref="B5"/>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28"/>
      <c r="B1" s="328"/>
      <c r="C1" s="328"/>
      <c r="D1" s="328"/>
      <c r="E1" s="328"/>
      <c r="F1" s="328"/>
    </row>
    <row r="5" spans="1:9">
      <c r="D5" s="15"/>
      <c r="E5" s="15"/>
      <c r="F5" s="15"/>
      <c r="G5" s="15"/>
      <c r="H5" s="15"/>
    </row>
    <row r="6" spans="1:9">
      <c r="D6" s="15"/>
      <c r="E6" s="15"/>
      <c r="F6" s="15"/>
      <c r="G6" s="15"/>
      <c r="H6" s="15"/>
    </row>
    <row r="7" spans="1:9" ht="33.75">
      <c r="A7" s="329" t="s">
        <v>0</v>
      </c>
      <c r="B7" s="329"/>
      <c r="C7" s="329"/>
      <c r="D7" s="329"/>
      <c r="E7" s="329"/>
      <c r="F7" s="329"/>
      <c r="G7" s="329"/>
      <c r="H7" s="329"/>
      <c r="I7" s="329"/>
    </row>
    <row r="9" spans="1:9" s="7" customFormat="1" ht="81.75" customHeight="1">
      <c r="A9" s="8" t="s">
        <v>1</v>
      </c>
      <c r="B9" s="330" t="s">
        <v>2</v>
      </c>
      <c r="C9" s="330"/>
      <c r="D9" s="330"/>
      <c r="E9" s="330"/>
      <c r="F9" s="330"/>
      <c r="G9" s="330"/>
      <c r="H9" s="330"/>
      <c r="I9" s="330"/>
    </row>
    <row r="10" spans="1:9" s="7" customFormat="1" ht="16.899999999999999" customHeight="1">
      <c r="A10" s="13"/>
      <c r="B10" s="14"/>
      <c r="C10" s="14"/>
      <c r="D10" s="13"/>
      <c r="E10" s="12"/>
    </row>
    <row r="11" spans="1:9" s="7" customFormat="1" ht="84" customHeight="1">
      <c r="A11" s="8" t="s">
        <v>3</v>
      </c>
      <c r="B11" s="9" t="s">
        <v>4</v>
      </c>
      <c r="C11" s="327" t="s">
        <v>537</v>
      </c>
      <c r="D11" s="327"/>
      <c r="E11" s="327"/>
      <c r="F11" s="327"/>
      <c r="G11" s="327"/>
      <c r="H11" s="327"/>
      <c r="I11" s="327"/>
    </row>
    <row r="12" spans="1:9" ht="32.25" customHeight="1">
      <c r="A12" s="11"/>
    </row>
    <row r="13" spans="1:9" ht="32.25" customHeight="1">
      <c r="A13" s="10" t="s">
        <v>5</v>
      </c>
      <c r="B13" s="326"/>
      <c r="C13" s="326"/>
      <c r="D13" s="326"/>
      <c r="E13" s="326"/>
      <c r="F13" s="326"/>
      <c r="G13" s="326"/>
      <c r="H13" s="326"/>
      <c r="I13" s="326"/>
    </row>
    <row r="14" spans="1:9" s="7" customFormat="1" ht="69" customHeight="1">
      <c r="A14" s="10" t="s">
        <v>7</v>
      </c>
      <c r="B14" s="327" t="s">
        <v>6</v>
      </c>
      <c r="C14" s="327"/>
      <c r="D14" s="327"/>
      <c r="E14" s="327"/>
      <c r="F14" s="327"/>
      <c r="G14" s="327"/>
      <c r="H14" s="327"/>
      <c r="I14" s="327"/>
    </row>
    <row r="15" spans="1:9" s="7" customFormat="1" ht="54" customHeight="1">
      <c r="A15" s="10" t="s">
        <v>8</v>
      </c>
      <c r="B15" s="327" t="s">
        <v>536</v>
      </c>
      <c r="C15" s="327"/>
      <c r="D15" s="327"/>
      <c r="E15" s="327"/>
      <c r="F15" s="327"/>
      <c r="G15" s="327"/>
      <c r="H15" s="327"/>
      <c r="I15" s="327"/>
    </row>
    <row r="16" spans="1:9" s="7" customFormat="1" ht="54" customHeight="1">
      <c r="A16" s="8" t="s">
        <v>9</v>
      </c>
      <c r="B16" s="327"/>
      <c r="C16" s="327"/>
      <c r="D16" s="327"/>
      <c r="E16" s="327"/>
      <c r="F16" s="327"/>
      <c r="G16" s="327"/>
      <c r="H16" s="327"/>
      <c r="I16" s="327"/>
    </row>
    <row r="18" spans="1:9" s="7" customFormat="1" ht="54.75" customHeight="1">
      <c r="A18" s="8" t="s">
        <v>10</v>
      </c>
      <c r="B18" s="325">
        <v>44708</v>
      </c>
      <c r="C18" s="325"/>
      <c r="D18" s="325"/>
      <c r="E18" s="325"/>
      <c r="F18" s="325"/>
      <c r="G18" s="325"/>
      <c r="H18" s="325"/>
      <c r="I18" s="325"/>
    </row>
    <row r="21" spans="1:9">
      <c r="B21" s="252" t="s">
        <v>11</v>
      </c>
      <c r="C21" s="253" t="s">
        <v>12</v>
      </c>
      <c r="D21" s="253" t="s">
        <v>13</v>
      </c>
      <c r="E21" s="253" t="s">
        <v>14</v>
      </c>
    </row>
    <row r="22" spans="1:9">
      <c r="B22" s="254" t="s">
        <v>15</v>
      </c>
      <c r="C22" s="255" t="s">
        <v>16</v>
      </c>
      <c r="D22" s="255" t="s">
        <v>17</v>
      </c>
      <c r="E22" s="255" t="s">
        <v>18</v>
      </c>
    </row>
    <row r="23" spans="1:9">
      <c r="B23" s="256" t="s">
        <v>19</v>
      </c>
      <c r="C23" s="257" t="s">
        <v>10</v>
      </c>
      <c r="D23" s="257" t="s">
        <v>10</v>
      </c>
      <c r="E23" s="257" t="s">
        <v>10</v>
      </c>
    </row>
    <row r="24" spans="1:9">
      <c r="B24" s="254">
        <v>1</v>
      </c>
      <c r="C24" s="255" t="s">
        <v>20</v>
      </c>
      <c r="D24" s="255" t="s">
        <v>21</v>
      </c>
      <c r="E24" s="255"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M28" sqref="M28"/>
    </sheetView>
  </sheetViews>
  <sheetFormatPr baseColWidth="10" defaultColWidth="11.42578125" defaultRowHeight="15"/>
  <sheetData>
    <row r="2" spans="2:10" ht="18.75">
      <c r="B2" s="331" t="s">
        <v>23</v>
      </c>
      <c r="C2" s="331"/>
      <c r="D2" s="331"/>
      <c r="E2" s="331"/>
      <c r="F2" s="331"/>
      <c r="G2" s="331"/>
      <c r="H2" s="331"/>
      <c r="I2" s="331"/>
      <c r="J2" s="331"/>
    </row>
    <row r="3" spans="2:10" ht="15.75" thickBot="1"/>
    <row r="4" spans="2:10">
      <c r="B4" s="332" t="s">
        <v>24</v>
      </c>
      <c r="C4" s="333"/>
      <c r="D4" s="333"/>
      <c r="E4" s="333"/>
      <c r="F4" s="333"/>
      <c r="G4" s="333"/>
      <c r="H4" s="333"/>
      <c r="I4" s="333"/>
      <c r="J4" s="334"/>
    </row>
    <row r="5" spans="2:10">
      <c r="B5" s="335"/>
      <c r="C5" s="336"/>
      <c r="D5" s="336"/>
      <c r="E5" s="336"/>
      <c r="F5" s="336"/>
      <c r="G5" s="336"/>
      <c r="H5" s="336"/>
      <c r="I5" s="336"/>
      <c r="J5" s="337"/>
    </row>
    <row r="6" spans="2:10">
      <c r="B6" s="335"/>
      <c r="C6" s="336"/>
      <c r="D6" s="336"/>
      <c r="E6" s="336"/>
      <c r="F6" s="336"/>
      <c r="G6" s="336"/>
      <c r="H6" s="336"/>
      <c r="I6" s="336"/>
      <c r="J6" s="337"/>
    </row>
    <row r="7" spans="2:10" ht="15.75" thickBot="1">
      <c r="B7" s="338"/>
      <c r="C7" s="339"/>
      <c r="D7" s="339"/>
      <c r="E7" s="339"/>
      <c r="F7" s="339"/>
      <c r="G7" s="339"/>
      <c r="H7" s="339"/>
      <c r="I7" s="339"/>
      <c r="J7" s="340"/>
    </row>
    <row r="9" spans="2:10">
      <c r="B9" s="341" t="s">
        <v>25</v>
      </c>
      <c r="C9" s="342"/>
      <c r="D9" s="342"/>
      <c r="E9" s="342"/>
      <c r="F9" s="342"/>
      <c r="G9" s="342"/>
      <c r="H9" s="342"/>
      <c r="I9" s="342"/>
      <c r="J9" s="343"/>
    </row>
    <row r="10" spans="2:10">
      <c r="B10" s="344"/>
      <c r="C10" s="336"/>
      <c r="D10" s="336"/>
      <c r="E10" s="336"/>
      <c r="F10" s="336"/>
      <c r="G10" s="336"/>
      <c r="H10" s="336"/>
      <c r="I10" s="336"/>
      <c r="J10" s="345"/>
    </row>
    <row r="11" spans="2:10">
      <c r="B11" s="344"/>
      <c r="C11" s="336"/>
      <c r="D11" s="336"/>
      <c r="E11" s="336"/>
      <c r="F11" s="336"/>
      <c r="G11" s="336"/>
      <c r="H11" s="336"/>
      <c r="I11" s="336"/>
      <c r="J11" s="345"/>
    </row>
    <row r="12" spans="2:10">
      <c r="B12" s="344"/>
      <c r="C12" s="336"/>
      <c r="D12" s="336"/>
      <c r="E12" s="336"/>
      <c r="F12" s="336"/>
      <c r="G12" s="336"/>
      <c r="H12" s="336"/>
      <c r="I12" s="336"/>
      <c r="J12" s="345"/>
    </row>
    <row r="13" spans="2:10">
      <c r="B13" s="344"/>
      <c r="C13" s="336"/>
      <c r="D13" s="336"/>
      <c r="E13" s="336"/>
      <c r="F13" s="336"/>
      <c r="G13" s="336"/>
      <c r="H13" s="336"/>
      <c r="I13" s="336"/>
      <c r="J13" s="345"/>
    </row>
    <row r="14" spans="2:10">
      <c r="B14" s="344"/>
      <c r="C14" s="336"/>
      <c r="D14" s="336"/>
      <c r="E14" s="336"/>
      <c r="F14" s="336"/>
      <c r="G14" s="336"/>
      <c r="H14" s="336"/>
      <c r="I14" s="336"/>
      <c r="J14" s="345"/>
    </row>
    <row r="15" spans="2:10">
      <c r="B15" s="346"/>
      <c r="C15" s="347"/>
      <c r="D15" s="347"/>
      <c r="E15" s="347"/>
      <c r="F15" s="347"/>
      <c r="G15" s="347"/>
      <c r="H15" s="347"/>
      <c r="I15" s="347"/>
      <c r="J15" s="348"/>
    </row>
    <row r="17" spans="2:10">
      <c r="B17" s="341" t="s">
        <v>26</v>
      </c>
      <c r="C17" s="342"/>
      <c r="D17" s="342"/>
      <c r="E17" s="342"/>
      <c r="F17" s="342"/>
      <c r="G17" s="342"/>
      <c r="H17" s="342"/>
      <c r="I17" s="342"/>
      <c r="J17" s="343"/>
    </row>
    <row r="18" spans="2:10">
      <c r="B18" s="344"/>
      <c r="C18" s="336"/>
      <c r="D18" s="336"/>
      <c r="E18" s="336"/>
      <c r="F18" s="336"/>
      <c r="G18" s="336"/>
      <c r="H18" s="336"/>
      <c r="I18" s="336"/>
      <c r="J18" s="345"/>
    </row>
    <row r="19" spans="2:10">
      <c r="B19" s="344"/>
      <c r="C19" s="336"/>
      <c r="D19" s="336"/>
      <c r="E19" s="336"/>
      <c r="F19" s="336"/>
      <c r="G19" s="336"/>
      <c r="H19" s="336"/>
      <c r="I19" s="336"/>
      <c r="J19" s="345"/>
    </row>
    <row r="20" spans="2:10">
      <c r="B20" s="346"/>
      <c r="C20" s="347"/>
      <c r="D20" s="347"/>
      <c r="E20" s="347"/>
      <c r="F20" s="347"/>
      <c r="G20" s="347"/>
      <c r="H20" s="347"/>
      <c r="I20" s="347"/>
      <c r="J20" s="348"/>
    </row>
    <row r="22" spans="2:10">
      <c r="B22" s="341" t="s">
        <v>27</v>
      </c>
      <c r="C22" s="342"/>
      <c r="D22" s="342"/>
      <c r="E22" s="342"/>
      <c r="F22" s="342"/>
      <c r="G22" s="342"/>
      <c r="H22" s="342"/>
      <c r="I22" s="342"/>
      <c r="J22" s="343"/>
    </row>
    <row r="23" spans="2:10">
      <c r="B23" s="344"/>
      <c r="C23" s="336"/>
      <c r="D23" s="336"/>
      <c r="E23" s="336"/>
      <c r="F23" s="336"/>
      <c r="G23" s="336"/>
      <c r="H23" s="336"/>
      <c r="I23" s="336"/>
      <c r="J23" s="345"/>
    </row>
    <row r="24" spans="2:10">
      <c r="B24" s="344"/>
      <c r="C24" s="336"/>
      <c r="D24" s="336"/>
      <c r="E24" s="336"/>
      <c r="F24" s="336"/>
      <c r="G24" s="336"/>
      <c r="H24" s="336"/>
      <c r="I24" s="336"/>
      <c r="J24" s="345"/>
    </row>
    <row r="25" spans="2:10">
      <c r="B25" s="344"/>
      <c r="C25" s="336"/>
      <c r="D25" s="336"/>
      <c r="E25" s="336"/>
      <c r="F25" s="336"/>
      <c r="G25" s="336"/>
      <c r="H25" s="336"/>
      <c r="I25" s="336"/>
      <c r="J25" s="345"/>
    </row>
    <row r="26" spans="2:10">
      <c r="B26" s="344"/>
      <c r="C26" s="336"/>
      <c r="D26" s="336"/>
      <c r="E26" s="336"/>
      <c r="F26" s="336"/>
      <c r="G26" s="336"/>
      <c r="H26" s="336"/>
      <c r="I26" s="336"/>
      <c r="J26" s="345"/>
    </row>
    <row r="27" spans="2:10">
      <c r="B27" s="344"/>
      <c r="C27" s="336"/>
      <c r="D27" s="336"/>
      <c r="E27" s="336"/>
      <c r="F27" s="336"/>
      <c r="G27" s="336"/>
      <c r="H27" s="336"/>
      <c r="I27" s="336"/>
      <c r="J27" s="345"/>
    </row>
    <row r="28" spans="2:10">
      <c r="B28" s="344"/>
      <c r="C28" s="336"/>
      <c r="D28" s="336"/>
      <c r="E28" s="336"/>
      <c r="F28" s="336"/>
      <c r="G28" s="336"/>
      <c r="H28" s="336"/>
      <c r="I28" s="336"/>
      <c r="J28" s="345"/>
    </row>
    <row r="29" spans="2:10">
      <c r="B29" s="344"/>
      <c r="C29" s="336"/>
      <c r="D29" s="336"/>
      <c r="E29" s="336"/>
      <c r="F29" s="336"/>
      <c r="G29" s="336"/>
      <c r="H29" s="336"/>
      <c r="I29" s="336"/>
      <c r="J29" s="345"/>
    </row>
    <row r="30" spans="2:10">
      <c r="B30" s="346"/>
      <c r="C30" s="347"/>
      <c r="D30" s="347"/>
      <c r="E30" s="347"/>
      <c r="F30" s="347"/>
      <c r="G30" s="347"/>
      <c r="H30" s="347"/>
      <c r="I30" s="347"/>
      <c r="J30" s="34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55" zoomScaleNormal="55" workbookViewId="0">
      <selection activeCell="D7" sqref="D7:E7"/>
    </sheetView>
  </sheetViews>
  <sheetFormatPr baseColWidth="10" defaultColWidth="10.42578125" defaultRowHeight="14.25"/>
  <cols>
    <col min="1" max="1" width="53.28515625" style="224" customWidth="1"/>
    <col min="2" max="2" width="15.42578125" style="225" customWidth="1"/>
    <col min="3" max="3" width="72.140625" style="192" customWidth="1"/>
    <col min="4" max="4" width="24.140625" style="225" customWidth="1"/>
    <col min="5" max="5" width="55.85546875" style="192" customWidth="1"/>
    <col min="6" max="6" width="4.7109375" style="192" customWidth="1"/>
    <col min="7" max="16384" width="10.42578125" style="192"/>
  </cols>
  <sheetData>
    <row r="1" spans="1:8" ht="80.099999999999994" customHeight="1">
      <c r="A1" s="190"/>
      <c r="B1" s="351" t="s">
        <v>28</v>
      </c>
      <c r="C1" s="351"/>
      <c r="D1" s="351"/>
      <c r="E1" s="190"/>
      <c r="F1" s="191"/>
      <c r="G1" s="191"/>
      <c r="H1" s="191"/>
    </row>
    <row r="2" spans="1:8" ht="54.75" customHeight="1">
      <c r="A2" s="193" t="s">
        <v>29</v>
      </c>
      <c r="B2" s="352" t="s">
        <v>30</v>
      </c>
      <c r="C2" s="353"/>
      <c r="D2" s="194" t="s">
        <v>31</v>
      </c>
      <c r="E2" s="195" t="s">
        <v>537</v>
      </c>
    </row>
    <row r="3" spans="1:8" ht="16.7" customHeight="1">
      <c r="A3" s="196"/>
      <c r="B3" s="197"/>
      <c r="C3" s="197"/>
      <c r="D3" s="198"/>
      <c r="E3" s="197"/>
    </row>
    <row r="4" spans="1:8" ht="54.75" customHeight="1">
      <c r="A4" s="193" t="s">
        <v>32</v>
      </c>
      <c r="B4" s="354"/>
      <c r="C4" s="355"/>
      <c r="D4" s="355"/>
      <c r="E4" s="355"/>
    </row>
    <row r="5" spans="1:8" ht="13.35" customHeight="1">
      <c r="A5" s="199"/>
      <c r="B5" s="200"/>
      <c r="D5" s="198"/>
      <c r="E5" s="198"/>
    </row>
    <row r="6" spans="1:8" ht="21" customHeight="1">
      <c r="A6" s="356" t="s">
        <v>33</v>
      </c>
      <c r="B6" s="357" t="s">
        <v>34</v>
      </c>
      <c r="C6" s="357"/>
      <c r="D6" s="357" t="s">
        <v>35</v>
      </c>
      <c r="E6" s="357"/>
    </row>
    <row r="7" spans="1:8" ht="115.5" customHeight="1">
      <c r="A7" s="356"/>
      <c r="B7" s="358" t="s">
        <v>535</v>
      </c>
      <c r="C7" s="359"/>
      <c r="D7" s="360" t="s">
        <v>36</v>
      </c>
      <c r="E7" s="360"/>
    </row>
    <row r="8" spans="1:8" ht="21" customHeight="1">
      <c r="A8" s="199"/>
      <c r="B8" s="200"/>
      <c r="D8" s="198"/>
      <c r="E8" s="198"/>
    </row>
    <row r="9" spans="1:8" ht="20.100000000000001" customHeight="1">
      <c r="A9" s="349" t="s">
        <v>37</v>
      </c>
      <c r="B9" s="349"/>
      <c r="C9" s="349"/>
      <c r="D9" s="349"/>
      <c r="E9" s="349"/>
    </row>
    <row r="10" spans="1:8" ht="20.100000000000001" customHeight="1">
      <c r="A10" s="201" t="s">
        <v>38</v>
      </c>
      <c r="B10" s="201" t="s">
        <v>39</v>
      </c>
      <c r="C10" s="201" t="s">
        <v>40</v>
      </c>
      <c r="D10" s="201" t="s">
        <v>41</v>
      </c>
      <c r="E10" s="201" t="s">
        <v>42</v>
      </c>
    </row>
    <row r="11" spans="1:8" s="205" customFormat="1" ht="118.5" customHeight="1">
      <c r="A11" s="350" t="s">
        <v>43</v>
      </c>
      <c r="B11" s="202">
        <v>1</v>
      </c>
      <c r="C11" s="203" t="s">
        <v>44</v>
      </c>
      <c r="D11" s="204">
        <v>1</v>
      </c>
      <c r="E11" s="203" t="s">
        <v>45</v>
      </c>
    </row>
    <row r="12" spans="1:8" s="205" customFormat="1" ht="113.25" customHeight="1">
      <c r="A12" s="350"/>
      <c r="B12" s="202">
        <v>2</v>
      </c>
      <c r="C12" s="203" t="s">
        <v>46</v>
      </c>
      <c r="D12" s="204"/>
      <c r="E12" s="203"/>
    </row>
    <row r="13" spans="1:8" ht="80.099999999999994" customHeight="1">
      <c r="A13" s="361" t="s">
        <v>47</v>
      </c>
      <c r="B13" s="206">
        <v>3</v>
      </c>
      <c r="C13" s="207" t="s">
        <v>48</v>
      </c>
      <c r="D13" s="206">
        <v>2</v>
      </c>
      <c r="E13" s="207" t="s">
        <v>49</v>
      </c>
    </row>
    <row r="14" spans="1:8" ht="80.099999999999994" customHeight="1">
      <c r="A14" s="361"/>
      <c r="B14" s="206">
        <v>4</v>
      </c>
      <c r="C14" s="207" t="s">
        <v>50</v>
      </c>
      <c r="D14" s="206"/>
      <c r="E14" s="207"/>
    </row>
    <row r="15" spans="1:8" ht="80.099999999999994" customHeight="1">
      <c r="A15" s="361"/>
      <c r="B15" s="206">
        <v>5</v>
      </c>
      <c r="C15" s="207" t="s">
        <v>51</v>
      </c>
      <c r="D15" s="206"/>
      <c r="E15" s="207"/>
    </row>
    <row r="16" spans="1:8" ht="80.099999999999994" customHeight="1">
      <c r="A16" s="362" t="s">
        <v>52</v>
      </c>
      <c r="B16" s="206">
        <v>6</v>
      </c>
      <c r="C16" s="207" t="s">
        <v>53</v>
      </c>
      <c r="D16" s="206">
        <v>3</v>
      </c>
      <c r="E16" s="203" t="s">
        <v>54</v>
      </c>
    </row>
    <row r="17" spans="1:10" ht="80.099999999999994" customHeight="1">
      <c r="A17" s="362"/>
      <c r="B17" s="206">
        <v>7</v>
      </c>
      <c r="C17" s="207" t="s">
        <v>55</v>
      </c>
      <c r="D17" s="206">
        <v>4</v>
      </c>
      <c r="E17" s="203" t="s">
        <v>56</v>
      </c>
    </row>
    <row r="18" spans="1:10" ht="80.099999999999994" customHeight="1">
      <c r="A18" s="362"/>
      <c r="B18" s="206">
        <v>8</v>
      </c>
      <c r="C18" s="207" t="s">
        <v>57</v>
      </c>
      <c r="D18" s="206"/>
      <c r="E18" s="208"/>
    </row>
    <row r="19" spans="1:10" ht="80.099999999999994" customHeight="1">
      <c r="A19" s="362"/>
      <c r="B19" s="206">
        <v>9</v>
      </c>
      <c r="C19" s="207" t="s">
        <v>58</v>
      </c>
      <c r="D19" s="206"/>
      <c r="E19" s="207"/>
    </row>
    <row r="20" spans="1:10" ht="80.099999999999994" customHeight="1">
      <c r="A20" s="362"/>
      <c r="B20" s="206">
        <v>10</v>
      </c>
      <c r="C20" s="207" t="s">
        <v>59</v>
      </c>
      <c r="D20" s="206"/>
      <c r="E20" s="203"/>
      <c r="J20" s="209"/>
    </row>
    <row r="21" spans="1:10" ht="80.099999999999994" customHeight="1">
      <c r="A21" s="362"/>
      <c r="B21" s="206">
        <v>11</v>
      </c>
      <c r="C21" s="207" t="s">
        <v>60</v>
      </c>
      <c r="D21" s="206"/>
      <c r="E21" s="207"/>
      <c r="J21" s="209"/>
    </row>
    <row r="22" spans="1:10" ht="80.099999999999994" customHeight="1">
      <c r="A22" s="362"/>
      <c r="B22" s="206">
        <v>12</v>
      </c>
      <c r="C22" s="207" t="s">
        <v>61</v>
      </c>
      <c r="D22" s="206"/>
      <c r="E22" s="207"/>
      <c r="J22" s="209"/>
    </row>
    <row r="23" spans="1:10" ht="80.099999999999994" customHeight="1">
      <c r="A23" s="362" t="s">
        <v>62</v>
      </c>
      <c r="B23" s="206">
        <v>13</v>
      </c>
      <c r="C23" s="203" t="s">
        <v>63</v>
      </c>
      <c r="D23" s="202">
        <v>5</v>
      </c>
      <c r="E23" s="203" t="s">
        <v>64</v>
      </c>
    </row>
    <row r="24" spans="1:10" ht="80.099999999999994" customHeight="1">
      <c r="A24" s="362"/>
      <c r="B24" s="206">
        <v>14</v>
      </c>
      <c r="C24" s="203" t="s">
        <v>65</v>
      </c>
      <c r="D24" s="202">
        <v>6</v>
      </c>
      <c r="E24" s="203" t="s">
        <v>66</v>
      </c>
    </row>
    <row r="25" spans="1:10" ht="80.099999999999994" customHeight="1">
      <c r="A25" s="362"/>
      <c r="B25" s="206">
        <v>15</v>
      </c>
      <c r="C25" s="203" t="s">
        <v>67</v>
      </c>
      <c r="D25" s="202">
        <v>7</v>
      </c>
      <c r="E25" s="203" t="s">
        <v>68</v>
      </c>
    </row>
    <row r="26" spans="1:10" ht="80.099999999999994" customHeight="1">
      <c r="A26" s="362"/>
      <c r="B26" s="206">
        <v>16</v>
      </c>
      <c r="C26" s="203" t="s">
        <v>69</v>
      </c>
      <c r="D26" s="202"/>
      <c r="E26" s="203"/>
    </row>
    <row r="27" spans="1:10" ht="174.6" customHeight="1">
      <c r="A27" s="210" t="s">
        <v>70</v>
      </c>
      <c r="B27" s="206">
        <v>17</v>
      </c>
      <c r="C27" s="203" t="s">
        <v>71</v>
      </c>
      <c r="D27" s="202">
        <v>8</v>
      </c>
      <c r="E27" s="203" t="s">
        <v>72</v>
      </c>
    </row>
    <row r="28" spans="1:10" ht="48.75" customHeight="1">
      <c r="A28" s="362" t="s">
        <v>73</v>
      </c>
      <c r="B28" s="206">
        <v>18</v>
      </c>
      <c r="C28" s="211" t="s">
        <v>74</v>
      </c>
      <c r="D28" s="206"/>
      <c r="E28" s="207"/>
    </row>
    <row r="29" spans="1:10" ht="87" customHeight="1">
      <c r="A29" s="362"/>
      <c r="B29" s="206">
        <v>19</v>
      </c>
      <c r="C29" s="211" t="s">
        <v>75</v>
      </c>
      <c r="D29" s="206"/>
      <c r="E29" s="207"/>
    </row>
    <row r="30" spans="1:10" ht="20.100000000000001" customHeight="1">
      <c r="A30" s="349" t="s">
        <v>76</v>
      </c>
      <c r="B30" s="349"/>
      <c r="C30" s="349"/>
      <c r="D30" s="349"/>
      <c r="E30" s="349"/>
    </row>
    <row r="31" spans="1:10" ht="20.100000000000001" customHeight="1">
      <c r="A31" s="201" t="s">
        <v>38</v>
      </c>
      <c r="B31" s="201" t="s">
        <v>39</v>
      </c>
      <c r="C31" s="201" t="s">
        <v>77</v>
      </c>
      <c r="D31" s="201" t="s">
        <v>41</v>
      </c>
      <c r="E31" s="201" t="s">
        <v>78</v>
      </c>
    </row>
    <row r="32" spans="1:10" ht="98.45" customHeight="1">
      <c r="A32" s="362" t="s">
        <v>79</v>
      </c>
      <c r="B32" s="202">
        <v>1</v>
      </c>
      <c r="C32" s="203" t="s">
        <v>80</v>
      </c>
      <c r="D32" s="202">
        <v>1</v>
      </c>
      <c r="E32" s="203" t="s">
        <v>81</v>
      </c>
    </row>
    <row r="33" spans="1:5" ht="81" customHeight="1">
      <c r="A33" s="362"/>
      <c r="B33" s="202">
        <v>2</v>
      </c>
      <c r="C33" s="203" t="s">
        <v>82</v>
      </c>
      <c r="D33" s="202">
        <v>2</v>
      </c>
      <c r="E33" s="203" t="s">
        <v>83</v>
      </c>
    </row>
    <row r="34" spans="1:5" ht="92.1" customHeight="1">
      <c r="A34" s="362"/>
      <c r="B34" s="202"/>
      <c r="C34" s="203"/>
      <c r="D34" s="202">
        <v>3</v>
      </c>
      <c r="E34" s="203" t="s">
        <v>84</v>
      </c>
    </row>
    <row r="35" spans="1:5" ht="68.25" customHeight="1">
      <c r="A35" s="362"/>
      <c r="B35" s="202"/>
      <c r="C35" s="203"/>
      <c r="D35" s="202">
        <v>4</v>
      </c>
      <c r="E35" s="203" t="s">
        <v>85</v>
      </c>
    </row>
    <row r="36" spans="1:5" ht="68.25" customHeight="1">
      <c r="A36" s="362"/>
      <c r="B36" s="202"/>
      <c r="C36" s="205"/>
      <c r="D36" s="202">
        <v>5</v>
      </c>
      <c r="E36" s="203" t="s">
        <v>86</v>
      </c>
    </row>
    <row r="37" spans="1:5" ht="41.45" customHeight="1">
      <c r="A37" s="362"/>
      <c r="B37" s="202"/>
      <c r="C37" s="211"/>
      <c r="D37" s="202">
        <v>6</v>
      </c>
      <c r="E37" s="203" t="s">
        <v>87</v>
      </c>
    </row>
    <row r="38" spans="1:5" ht="49.5" customHeight="1">
      <c r="A38" s="362"/>
      <c r="B38" s="202"/>
      <c r="C38" s="211"/>
      <c r="D38" s="202">
        <v>7</v>
      </c>
      <c r="E38" s="211" t="s">
        <v>88</v>
      </c>
    </row>
    <row r="39" spans="1:5" ht="49.5" customHeight="1">
      <c r="A39" s="362" t="s">
        <v>89</v>
      </c>
      <c r="B39" s="202">
        <v>3</v>
      </c>
      <c r="C39" s="211" t="s">
        <v>90</v>
      </c>
      <c r="D39" s="202">
        <v>8</v>
      </c>
      <c r="E39" s="211" t="s">
        <v>91</v>
      </c>
    </row>
    <row r="40" spans="1:5" ht="49.5" customHeight="1">
      <c r="A40" s="362"/>
      <c r="B40" s="202"/>
      <c r="C40" s="211"/>
      <c r="D40" s="202">
        <v>9</v>
      </c>
      <c r="E40" s="211" t="s">
        <v>92</v>
      </c>
    </row>
    <row r="41" spans="1:5" s="212" customFormat="1" ht="68.25" customHeight="1">
      <c r="A41" s="362"/>
      <c r="B41" s="202"/>
      <c r="C41" s="211"/>
      <c r="D41" s="202">
        <v>10</v>
      </c>
      <c r="E41" s="211" t="s">
        <v>93</v>
      </c>
    </row>
    <row r="42" spans="1:5" s="212" customFormat="1" ht="78.75" customHeight="1">
      <c r="A42" s="362"/>
      <c r="B42" s="202"/>
      <c r="C42" s="213"/>
      <c r="D42" s="202">
        <v>11</v>
      </c>
      <c r="E42" s="211" t="s">
        <v>94</v>
      </c>
    </row>
    <row r="43" spans="1:5" s="212" customFormat="1" ht="42.75">
      <c r="A43" s="362" t="s">
        <v>95</v>
      </c>
      <c r="B43" s="202">
        <v>4</v>
      </c>
      <c r="C43" s="203" t="s">
        <v>96</v>
      </c>
      <c r="D43" s="202">
        <v>12</v>
      </c>
      <c r="E43" s="214" t="s">
        <v>97</v>
      </c>
    </row>
    <row r="44" spans="1:5" s="212" customFormat="1" ht="55.5" customHeight="1">
      <c r="A44" s="362"/>
      <c r="B44" s="202">
        <v>5</v>
      </c>
      <c r="C44" s="203" t="s">
        <v>98</v>
      </c>
      <c r="D44" s="202"/>
      <c r="E44" s="203"/>
    </row>
    <row r="45" spans="1:5" s="212" customFormat="1" ht="42.75">
      <c r="A45" s="362"/>
      <c r="B45" s="202">
        <v>6</v>
      </c>
      <c r="C45" s="203" t="s">
        <v>99</v>
      </c>
      <c r="D45" s="202">
        <v>13</v>
      </c>
      <c r="E45" s="203" t="s">
        <v>100</v>
      </c>
    </row>
    <row r="46" spans="1:5" s="212" customFormat="1" ht="61.5" customHeight="1">
      <c r="A46" s="362"/>
      <c r="B46" s="202">
        <v>7</v>
      </c>
      <c r="C46" s="203" t="s">
        <v>101</v>
      </c>
      <c r="D46" s="202">
        <v>14</v>
      </c>
      <c r="E46" s="203" t="s">
        <v>102</v>
      </c>
    </row>
    <row r="47" spans="1:5" ht="71.25" customHeight="1">
      <c r="A47" s="362"/>
      <c r="B47" s="202">
        <v>8</v>
      </c>
      <c r="C47" s="214" t="s">
        <v>103</v>
      </c>
      <c r="D47" s="202">
        <v>15</v>
      </c>
      <c r="E47" s="203" t="s">
        <v>104</v>
      </c>
    </row>
    <row r="48" spans="1:5" ht="105" customHeight="1">
      <c r="A48" s="362"/>
      <c r="B48" s="202">
        <v>9</v>
      </c>
      <c r="C48" s="203" t="s">
        <v>105</v>
      </c>
      <c r="D48" s="202">
        <v>16</v>
      </c>
      <c r="E48" s="203" t="s">
        <v>106</v>
      </c>
    </row>
    <row r="49" spans="1:5" ht="75.599999999999994" customHeight="1">
      <c r="A49" s="362" t="s">
        <v>107</v>
      </c>
      <c r="B49" s="202">
        <v>10</v>
      </c>
      <c r="C49" s="203" t="s">
        <v>108</v>
      </c>
      <c r="D49" s="202">
        <v>17</v>
      </c>
      <c r="E49" s="203" t="s">
        <v>109</v>
      </c>
    </row>
    <row r="50" spans="1:5" ht="62.45" customHeight="1">
      <c r="A50" s="362"/>
      <c r="B50" s="202">
        <v>11</v>
      </c>
      <c r="C50" s="203" t="s">
        <v>110</v>
      </c>
      <c r="D50" s="204">
        <v>18</v>
      </c>
      <c r="E50" s="203" t="s">
        <v>111</v>
      </c>
    </row>
    <row r="51" spans="1:5" ht="28.5">
      <c r="A51" s="362"/>
      <c r="B51" s="202">
        <v>12</v>
      </c>
      <c r="C51" s="203" t="s">
        <v>112</v>
      </c>
      <c r="D51" s="204">
        <v>19</v>
      </c>
      <c r="E51" s="203" t="s">
        <v>113</v>
      </c>
    </row>
    <row r="52" spans="1:5" ht="57">
      <c r="A52" s="362" t="s">
        <v>114</v>
      </c>
      <c r="B52" s="202">
        <v>13</v>
      </c>
      <c r="C52" s="203" t="s">
        <v>115</v>
      </c>
      <c r="D52" s="204">
        <v>20</v>
      </c>
      <c r="E52" s="214" t="s">
        <v>116</v>
      </c>
    </row>
    <row r="53" spans="1:5" ht="28.5">
      <c r="A53" s="362"/>
      <c r="B53" s="202">
        <v>14</v>
      </c>
      <c r="C53" s="203" t="s">
        <v>117</v>
      </c>
      <c r="D53" s="204">
        <v>21</v>
      </c>
      <c r="E53" s="214" t="s">
        <v>118</v>
      </c>
    </row>
    <row r="54" spans="1:5" ht="71.25">
      <c r="A54" s="362"/>
      <c r="B54" s="202">
        <v>15</v>
      </c>
      <c r="C54" s="203" t="s">
        <v>119</v>
      </c>
      <c r="D54" s="204"/>
      <c r="E54" s="214"/>
    </row>
    <row r="55" spans="1:5" ht="28.5">
      <c r="A55" s="362"/>
      <c r="B55" s="202">
        <v>16</v>
      </c>
      <c r="C55" s="203" t="s">
        <v>120</v>
      </c>
      <c r="D55" s="204"/>
      <c r="E55" s="214"/>
    </row>
    <row r="56" spans="1:5">
      <c r="A56" s="362"/>
      <c r="B56" s="202">
        <v>17</v>
      </c>
      <c r="C56" s="203" t="s">
        <v>121</v>
      </c>
      <c r="D56" s="204"/>
      <c r="E56" s="214"/>
    </row>
    <row r="57" spans="1:5" ht="28.5">
      <c r="A57" s="362"/>
      <c r="B57" s="202">
        <v>18</v>
      </c>
      <c r="C57" s="203" t="s">
        <v>122</v>
      </c>
      <c r="D57" s="204"/>
      <c r="E57" s="214"/>
    </row>
    <row r="58" spans="1:5">
      <c r="A58" s="362"/>
      <c r="B58" s="202">
        <v>19</v>
      </c>
      <c r="C58" s="203" t="s">
        <v>123</v>
      </c>
      <c r="D58" s="204"/>
      <c r="E58" s="214"/>
    </row>
    <row r="59" spans="1:5" ht="28.5">
      <c r="A59" s="362"/>
      <c r="B59" s="202">
        <v>20</v>
      </c>
      <c r="C59" s="203" t="s">
        <v>124</v>
      </c>
      <c r="D59" s="204"/>
      <c r="E59" s="214"/>
    </row>
    <row r="60" spans="1:5" ht="28.5">
      <c r="A60" s="362"/>
      <c r="B60" s="202">
        <v>21</v>
      </c>
      <c r="C60" s="203" t="s">
        <v>125</v>
      </c>
      <c r="D60" s="204"/>
      <c r="E60" s="214"/>
    </row>
    <row r="61" spans="1:5">
      <c r="A61" s="362"/>
      <c r="B61" s="202">
        <v>22</v>
      </c>
      <c r="C61" s="203" t="s">
        <v>126</v>
      </c>
      <c r="D61" s="204"/>
      <c r="E61" s="215"/>
    </row>
    <row r="62" spans="1:5" ht="42.75">
      <c r="A62" s="362" t="s">
        <v>127</v>
      </c>
      <c r="B62" s="202">
        <v>23</v>
      </c>
      <c r="C62" s="203" t="s">
        <v>128</v>
      </c>
      <c r="D62" s="204">
        <v>22</v>
      </c>
      <c r="E62" s="214" t="s">
        <v>129</v>
      </c>
    </row>
    <row r="63" spans="1:5" ht="42.75">
      <c r="A63" s="362"/>
      <c r="B63" s="202">
        <v>24</v>
      </c>
      <c r="C63" s="203" t="s">
        <v>130</v>
      </c>
      <c r="D63" s="204">
        <v>23</v>
      </c>
      <c r="E63" s="203" t="s">
        <v>131</v>
      </c>
    </row>
    <row r="64" spans="1:5">
      <c r="A64" s="362"/>
      <c r="B64" s="202">
        <v>25</v>
      </c>
      <c r="C64" s="203" t="s">
        <v>132</v>
      </c>
      <c r="D64" s="204"/>
      <c r="E64" s="214"/>
    </row>
    <row r="65" spans="1:10" ht="42.75">
      <c r="A65" s="363" t="s">
        <v>133</v>
      </c>
      <c r="B65" s="202">
        <v>26</v>
      </c>
      <c r="C65" s="203" t="s">
        <v>134</v>
      </c>
      <c r="D65" s="204">
        <v>24</v>
      </c>
      <c r="E65" s="214" t="s">
        <v>135</v>
      </c>
    </row>
    <row r="66" spans="1:10" ht="45" customHeight="1">
      <c r="A66" s="364"/>
      <c r="B66" s="202"/>
      <c r="C66" s="203"/>
      <c r="D66" s="204"/>
      <c r="E66" s="204"/>
    </row>
    <row r="67" spans="1:10" ht="77.099999999999994" customHeight="1">
      <c r="A67" s="362" t="s">
        <v>136</v>
      </c>
      <c r="B67" s="202">
        <v>27</v>
      </c>
      <c r="C67" s="203" t="s">
        <v>137</v>
      </c>
      <c r="D67" s="204">
        <v>25</v>
      </c>
      <c r="E67" s="203" t="s">
        <v>138</v>
      </c>
    </row>
    <row r="68" spans="1:10" ht="15.95" customHeight="1">
      <c r="A68" s="362"/>
      <c r="B68" s="202"/>
      <c r="C68" s="203"/>
      <c r="D68" s="204">
        <v>26</v>
      </c>
      <c r="E68" s="203" t="s">
        <v>139</v>
      </c>
    </row>
    <row r="69" spans="1:10" ht="50.1" customHeight="1">
      <c r="A69" s="362" t="s">
        <v>140</v>
      </c>
      <c r="B69" s="202">
        <v>28</v>
      </c>
      <c r="C69" s="214" t="s">
        <v>141</v>
      </c>
      <c r="D69" s="204">
        <v>27</v>
      </c>
      <c r="E69" s="214" t="s">
        <v>142</v>
      </c>
    </row>
    <row r="70" spans="1:10" ht="50.1" customHeight="1">
      <c r="A70" s="362"/>
      <c r="B70" s="202">
        <v>29</v>
      </c>
      <c r="C70" s="214" t="s">
        <v>143</v>
      </c>
      <c r="D70" s="204">
        <v>28</v>
      </c>
      <c r="E70" s="214" t="s">
        <v>144</v>
      </c>
    </row>
    <row r="71" spans="1:10" ht="50.1" customHeight="1">
      <c r="A71" s="362"/>
      <c r="B71" s="202"/>
      <c r="C71" s="205"/>
      <c r="D71" s="204">
        <v>29</v>
      </c>
      <c r="E71" s="214" t="s">
        <v>145</v>
      </c>
    </row>
    <row r="72" spans="1:10" ht="50.1" customHeight="1">
      <c r="A72" s="362"/>
      <c r="B72" s="202"/>
      <c r="C72" s="216"/>
      <c r="D72" s="204">
        <v>30</v>
      </c>
      <c r="E72" s="214" t="s">
        <v>146</v>
      </c>
    </row>
    <row r="73" spans="1:10" ht="50.1" customHeight="1">
      <c r="A73" s="362"/>
      <c r="B73" s="202"/>
      <c r="C73" s="214"/>
      <c r="D73" s="204">
        <v>31</v>
      </c>
      <c r="E73" s="214" t="s">
        <v>147</v>
      </c>
    </row>
    <row r="74" spans="1:10" ht="50.1" customHeight="1">
      <c r="A74" s="362"/>
      <c r="B74" s="202"/>
      <c r="C74" s="214"/>
      <c r="D74" s="204">
        <v>32</v>
      </c>
      <c r="E74" s="214" t="s">
        <v>148</v>
      </c>
    </row>
    <row r="75" spans="1:10" ht="50.1" customHeight="1">
      <c r="A75" s="362"/>
      <c r="B75" s="202"/>
      <c r="C75" s="214"/>
      <c r="D75" s="204">
        <v>33</v>
      </c>
      <c r="E75" s="216" t="s">
        <v>149</v>
      </c>
    </row>
    <row r="76" spans="1:10" ht="39.950000000000003" customHeight="1">
      <c r="A76" s="362"/>
      <c r="B76" s="202"/>
      <c r="C76" s="204"/>
      <c r="D76" s="204">
        <v>34</v>
      </c>
      <c r="E76" s="214" t="s">
        <v>150</v>
      </c>
    </row>
    <row r="77" spans="1:10" ht="39.950000000000003" customHeight="1">
      <c r="A77" s="363" t="s">
        <v>151</v>
      </c>
      <c r="B77" s="202">
        <v>30</v>
      </c>
      <c r="C77" s="203" t="s">
        <v>152</v>
      </c>
      <c r="D77" s="204">
        <v>35</v>
      </c>
      <c r="E77" s="203" t="s">
        <v>153</v>
      </c>
    </row>
    <row r="78" spans="1:10" ht="72" customHeight="1">
      <c r="A78" s="365"/>
      <c r="B78" s="202">
        <v>31</v>
      </c>
      <c r="C78" s="203" t="s">
        <v>154</v>
      </c>
      <c r="D78" s="204">
        <v>36</v>
      </c>
      <c r="E78" s="203" t="s">
        <v>155</v>
      </c>
    </row>
    <row r="79" spans="1:10" ht="72" customHeight="1">
      <c r="A79" s="365"/>
      <c r="B79" s="202">
        <v>32</v>
      </c>
      <c r="C79" s="203" t="s">
        <v>156</v>
      </c>
      <c r="D79" s="217">
        <v>37</v>
      </c>
      <c r="E79" s="203" t="s">
        <v>157</v>
      </c>
    </row>
    <row r="80" spans="1:10" ht="72" customHeight="1">
      <c r="A80" s="365"/>
      <c r="B80" s="202">
        <v>33</v>
      </c>
      <c r="C80" s="203" t="s">
        <v>158</v>
      </c>
      <c r="D80" s="217">
        <v>38</v>
      </c>
      <c r="E80" s="203" t="s">
        <v>159</v>
      </c>
      <c r="J80" s="192" t="s">
        <v>36</v>
      </c>
    </row>
    <row r="81" spans="1:5" ht="72" customHeight="1">
      <c r="A81" s="365"/>
      <c r="B81" s="218">
        <v>34</v>
      </c>
      <c r="C81" s="219" t="s">
        <v>160</v>
      </c>
      <c r="D81" s="220">
        <v>39</v>
      </c>
      <c r="E81" s="219" t="s">
        <v>161</v>
      </c>
    </row>
    <row r="82" spans="1:5" ht="72" customHeight="1">
      <c r="A82" s="221"/>
      <c r="B82" s="222"/>
      <c r="C82" s="223"/>
      <c r="D82" s="222"/>
      <c r="E82" s="223"/>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sqref="A1:XFD1048576"/>
    </sheetView>
  </sheetViews>
  <sheetFormatPr baseColWidth="10" defaultColWidth="10.42578125" defaultRowHeight="114.75" customHeight="1"/>
  <cols>
    <col min="1" max="1" width="60.85546875" style="241" customWidth="1"/>
    <col min="2" max="2" width="15.85546875" style="242" customWidth="1"/>
    <col min="3" max="5" width="15.85546875" style="243" customWidth="1"/>
    <col min="6" max="6" width="40.85546875" style="241" customWidth="1"/>
    <col min="7" max="7" width="2.7109375" style="227" customWidth="1"/>
    <col min="8" max="16384" width="10.42578125" style="227"/>
  </cols>
  <sheetData>
    <row r="1" spans="1:6" ht="83.25" customHeight="1">
      <c r="A1" s="226"/>
      <c r="B1" s="367" t="s">
        <v>162</v>
      </c>
      <c r="C1" s="367"/>
      <c r="D1" s="367"/>
      <c r="E1" s="367"/>
      <c r="F1" s="226"/>
    </row>
    <row r="2" spans="1:6" ht="15">
      <c r="A2" s="366" t="s">
        <v>163</v>
      </c>
      <c r="B2" s="366"/>
      <c r="C2" s="366"/>
      <c r="D2" s="366"/>
      <c r="E2" s="366"/>
      <c r="F2" s="366"/>
    </row>
    <row r="3" spans="1:6" ht="15">
      <c r="A3" s="368" t="s">
        <v>164</v>
      </c>
      <c r="B3" s="369" t="s">
        <v>165</v>
      </c>
      <c r="C3" s="369"/>
      <c r="D3" s="369"/>
      <c r="E3" s="369"/>
      <c r="F3" s="228" t="s">
        <v>166</v>
      </c>
    </row>
    <row r="4" spans="1:6" ht="28.5" customHeight="1">
      <c r="A4" s="368"/>
      <c r="B4" s="229" t="s">
        <v>167</v>
      </c>
      <c r="C4" s="229" t="s">
        <v>168</v>
      </c>
      <c r="D4" s="229" t="s">
        <v>169</v>
      </c>
      <c r="E4" s="229" t="s">
        <v>170</v>
      </c>
      <c r="F4" s="230"/>
    </row>
    <row r="5" spans="1:6" ht="46.5" customHeight="1">
      <c r="A5" s="231" t="s">
        <v>171</v>
      </c>
      <c r="B5" s="232"/>
      <c r="C5" s="233"/>
      <c r="D5" s="233">
        <v>8.9</v>
      </c>
      <c r="E5" s="233">
        <v>13.16</v>
      </c>
      <c r="F5" s="234" t="s">
        <v>172</v>
      </c>
    </row>
    <row r="6" spans="1:6" ht="45">
      <c r="A6" s="235" t="s">
        <v>173</v>
      </c>
      <c r="B6" s="232"/>
      <c r="C6" s="233"/>
      <c r="D6" s="233">
        <v>11</v>
      </c>
      <c r="E6" s="233" t="s">
        <v>174</v>
      </c>
      <c r="F6" s="234" t="s">
        <v>172</v>
      </c>
    </row>
    <row r="7" spans="1:6" ht="30">
      <c r="A7" s="235" t="s">
        <v>175</v>
      </c>
      <c r="B7" s="236"/>
      <c r="C7" s="237"/>
      <c r="D7" s="237">
        <v>1</v>
      </c>
      <c r="E7" s="237" t="s">
        <v>176</v>
      </c>
      <c r="F7" s="234" t="s">
        <v>172</v>
      </c>
    </row>
    <row r="8" spans="1:6" ht="30">
      <c r="A8" s="238" t="s">
        <v>177</v>
      </c>
      <c r="B8" s="236">
        <v>16</v>
      </c>
      <c r="C8" s="237">
        <v>3.4</v>
      </c>
      <c r="D8" s="237" t="s">
        <v>178</v>
      </c>
      <c r="E8" s="237" t="s">
        <v>179</v>
      </c>
      <c r="F8" s="234" t="s">
        <v>172</v>
      </c>
    </row>
    <row r="9" spans="1:6" ht="45">
      <c r="A9" s="238" t="s">
        <v>180</v>
      </c>
      <c r="B9" s="236" t="s">
        <v>181</v>
      </c>
      <c r="C9" s="236">
        <v>7</v>
      </c>
      <c r="D9" s="233" t="s">
        <v>182</v>
      </c>
      <c r="E9" s="233" t="s">
        <v>183</v>
      </c>
      <c r="F9" s="234" t="s">
        <v>172</v>
      </c>
    </row>
    <row r="10" spans="1:6" ht="30">
      <c r="A10" s="235" t="s">
        <v>184</v>
      </c>
      <c r="B10" s="232"/>
      <c r="C10" s="233"/>
      <c r="D10" s="233" t="s">
        <v>185</v>
      </c>
      <c r="E10" s="233">
        <v>28</v>
      </c>
      <c r="F10" s="234" t="s">
        <v>172</v>
      </c>
    </row>
    <row r="11" spans="1:6" ht="30">
      <c r="A11" s="239" t="s">
        <v>186</v>
      </c>
      <c r="B11" s="236"/>
      <c r="C11" s="237"/>
      <c r="D11" s="237" t="s">
        <v>187</v>
      </c>
      <c r="E11" s="237">
        <v>20.21</v>
      </c>
      <c r="F11" s="240" t="s">
        <v>172</v>
      </c>
    </row>
    <row r="12" spans="1:6" ht="45">
      <c r="A12" s="239" t="s">
        <v>188</v>
      </c>
      <c r="B12" s="236"/>
      <c r="C12" s="237"/>
      <c r="D12" s="233" t="s">
        <v>189</v>
      </c>
      <c r="E12" s="237" t="s">
        <v>190</v>
      </c>
      <c r="F12" s="240" t="s">
        <v>172</v>
      </c>
    </row>
    <row r="13" spans="1:6" ht="30">
      <c r="A13" s="239" t="s">
        <v>191</v>
      </c>
      <c r="B13" s="236">
        <v>2.17</v>
      </c>
      <c r="C13" s="237">
        <v>8</v>
      </c>
      <c r="D13" s="237">
        <v>1</v>
      </c>
      <c r="E13" s="237" t="s">
        <v>192</v>
      </c>
      <c r="F13" s="240"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view="pageLayout" topLeftCell="B1" zoomScaleNormal="55" workbookViewId="0">
      <selection activeCell="B4" sqref="B4:G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8" t="s">
        <v>194</v>
      </c>
      <c r="C2" s="409"/>
      <c r="D2" s="409"/>
      <c r="E2" s="409"/>
      <c r="F2" s="409"/>
      <c r="G2" s="410"/>
    </row>
    <row r="3" spans="2:9" ht="15">
      <c r="B3" s="411" t="s">
        <v>195</v>
      </c>
      <c r="C3" s="412"/>
      <c r="D3" s="413"/>
      <c r="E3" s="413"/>
      <c r="F3" s="413"/>
      <c r="G3" s="414"/>
    </row>
    <row r="4" spans="2:9" ht="88.5" customHeight="1">
      <c r="B4" s="415" t="s">
        <v>196</v>
      </c>
      <c r="C4" s="416"/>
      <c r="D4" s="416"/>
      <c r="E4" s="416"/>
      <c r="F4" s="416"/>
      <c r="G4" s="417"/>
    </row>
    <row r="5" spans="2:9" ht="15">
      <c r="B5" s="122"/>
      <c r="C5" s="134"/>
      <c r="D5" s="135"/>
      <c r="E5" s="136"/>
      <c r="F5" s="136"/>
      <c r="G5" s="136"/>
    </row>
    <row r="6" spans="2:9" ht="16.5" customHeight="1">
      <c r="B6" s="418" t="s">
        <v>197</v>
      </c>
      <c r="C6" s="419"/>
      <c r="D6" s="419"/>
      <c r="E6" s="419"/>
      <c r="F6" s="419"/>
      <c r="G6" s="420"/>
    </row>
    <row r="7" spans="2:9" ht="76.5" customHeight="1">
      <c r="B7" s="418"/>
      <c r="C7" s="419"/>
      <c r="D7" s="419"/>
      <c r="E7" s="419"/>
      <c r="F7" s="419"/>
      <c r="G7" s="420"/>
    </row>
    <row r="8" spans="2:9" ht="15" thickBot="1">
      <c r="B8" s="137"/>
      <c r="C8" s="138"/>
      <c r="D8" s="138"/>
      <c r="E8" s="139"/>
      <c r="F8" s="140"/>
      <c r="G8" s="140"/>
    </row>
    <row r="9" spans="2:9">
      <c r="B9" s="141"/>
      <c r="C9" s="142" t="s">
        <v>198</v>
      </c>
      <c r="D9" s="421" t="s">
        <v>199</v>
      </c>
      <c r="E9" s="422"/>
      <c r="F9" s="423" t="s">
        <v>200</v>
      </c>
      <c r="G9" s="424"/>
    </row>
    <row r="10" spans="2:9" ht="15" customHeight="1">
      <c r="B10" s="143"/>
      <c r="C10" s="124">
        <v>5</v>
      </c>
      <c r="D10" s="404" t="s">
        <v>201</v>
      </c>
      <c r="E10" s="405"/>
      <c r="F10" s="398" t="s">
        <v>202</v>
      </c>
      <c r="G10" s="388"/>
      <c r="H10" s="407"/>
      <c r="I10" s="407"/>
    </row>
    <row r="11" spans="2:9">
      <c r="B11" s="143"/>
      <c r="C11" s="124">
        <v>5</v>
      </c>
      <c r="D11" s="404" t="s">
        <v>203</v>
      </c>
      <c r="E11" s="405"/>
      <c r="F11" s="398" t="s">
        <v>204</v>
      </c>
      <c r="G11" s="388"/>
      <c r="H11" s="407"/>
      <c r="I11" s="407"/>
    </row>
    <row r="12" spans="2:9">
      <c r="B12" s="143"/>
      <c r="C12" s="124">
        <v>5</v>
      </c>
      <c r="D12" s="404" t="s">
        <v>205</v>
      </c>
      <c r="E12" s="405"/>
      <c r="F12" s="398" t="s">
        <v>206</v>
      </c>
      <c r="G12" s="388"/>
      <c r="H12" s="407"/>
      <c r="I12" s="407"/>
    </row>
    <row r="13" spans="2:9" ht="27.75" customHeight="1">
      <c r="B13" s="143"/>
      <c r="C13" s="124">
        <v>5</v>
      </c>
      <c r="D13" s="404" t="s">
        <v>207</v>
      </c>
      <c r="E13" s="405"/>
      <c r="F13" s="398" t="s">
        <v>208</v>
      </c>
      <c r="G13" s="388"/>
      <c r="H13" s="407"/>
      <c r="I13" s="407"/>
    </row>
    <row r="14" spans="2:9">
      <c r="B14" s="143"/>
      <c r="C14" s="124">
        <v>5</v>
      </c>
      <c r="D14" s="404" t="s">
        <v>209</v>
      </c>
      <c r="E14" s="405"/>
      <c r="F14" s="398" t="s">
        <v>210</v>
      </c>
      <c r="G14" s="388"/>
      <c r="H14" s="407"/>
      <c r="I14" s="407"/>
    </row>
    <row r="15" spans="2:9" ht="41.25" customHeight="1">
      <c r="B15" s="143"/>
      <c r="C15" s="124">
        <v>5</v>
      </c>
      <c r="D15" s="404" t="s">
        <v>211</v>
      </c>
      <c r="E15" s="405"/>
      <c r="F15" s="398" t="s">
        <v>212</v>
      </c>
      <c r="G15" s="388"/>
      <c r="H15" s="407"/>
      <c r="I15" s="407"/>
    </row>
    <row r="16" spans="2:9" ht="41.25" customHeight="1">
      <c r="B16" s="143"/>
      <c r="C16" s="124">
        <v>5</v>
      </c>
      <c r="D16" s="399" t="s">
        <v>213</v>
      </c>
      <c r="E16" s="400"/>
      <c r="F16" s="398" t="s">
        <v>214</v>
      </c>
      <c r="G16" s="388"/>
      <c r="H16" s="407"/>
      <c r="I16" s="407"/>
    </row>
    <row r="17" spans="2:9" ht="51.75" customHeight="1">
      <c r="B17" s="143"/>
      <c r="C17" s="124">
        <v>5</v>
      </c>
      <c r="D17" s="400" t="s">
        <v>215</v>
      </c>
      <c r="E17" s="406"/>
      <c r="F17" s="398" t="s">
        <v>216</v>
      </c>
      <c r="G17" s="388"/>
      <c r="H17" s="407"/>
      <c r="I17" s="407"/>
    </row>
    <row r="18" spans="2:9" ht="51.75" customHeight="1">
      <c r="B18" s="143"/>
      <c r="C18" s="124">
        <v>5</v>
      </c>
      <c r="D18" s="399" t="s">
        <v>217</v>
      </c>
      <c r="E18" s="400"/>
      <c r="F18" s="398" t="s">
        <v>218</v>
      </c>
      <c r="G18" s="388"/>
      <c r="H18" s="407"/>
      <c r="I18" s="407"/>
    </row>
    <row r="19" spans="2:9" ht="51.75" customHeight="1">
      <c r="B19" s="143"/>
      <c r="C19" s="124">
        <v>5</v>
      </c>
      <c r="D19" s="129" t="s">
        <v>219</v>
      </c>
      <c r="E19" s="130"/>
      <c r="F19" s="398" t="s">
        <v>220</v>
      </c>
      <c r="G19" s="388"/>
      <c r="H19" s="407"/>
      <c r="I19" s="407"/>
    </row>
    <row r="20" spans="2:9" ht="51.75" customHeight="1">
      <c r="B20" s="143"/>
      <c r="C20" s="124">
        <v>5</v>
      </c>
      <c r="D20" s="129" t="s">
        <v>221</v>
      </c>
      <c r="E20" s="130"/>
      <c r="F20" s="398" t="s">
        <v>222</v>
      </c>
      <c r="G20" s="388"/>
      <c r="H20" s="407"/>
      <c r="I20" s="407"/>
    </row>
    <row r="21" spans="2:9" ht="66.75" customHeight="1">
      <c r="B21" s="143"/>
      <c r="C21" s="124">
        <v>5</v>
      </c>
      <c r="D21" s="399" t="s">
        <v>223</v>
      </c>
      <c r="E21" s="400"/>
      <c r="F21" s="398" t="s">
        <v>224</v>
      </c>
      <c r="G21" s="388"/>
      <c r="H21" s="407"/>
      <c r="I21" s="407"/>
    </row>
    <row r="22" spans="2:9" ht="36" customHeight="1">
      <c r="B22" s="143"/>
      <c r="C22" s="124">
        <v>5</v>
      </c>
      <c r="D22" s="401" t="s">
        <v>225</v>
      </c>
      <c r="E22" s="402"/>
      <c r="F22" s="398" t="s">
        <v>226</v>
      </c>
      <c r="G22" s="388"/>
      <c r="H22" s="425"/>
      <c r="I22" s="425"/>
    </row>
    <row r="23" spans="2:9" ht="26.25" customHeight="1">
      <c r="B23" s="143"/>
      <c r="C23" s="124">
        <v>5</v>
      </c>
      <c r="D23" s="403" t="s">
        <v>227</v>
      </c>
      <c r="E23" s="403"/>
      <c r="F23" s="387" t="s">
        <v>228</v>
      </c>
      <c r="G23" s="388"/>
      <c r="H23" s="407"/>
      <c r="I23" s="407"/>
    </row>
    <row r="24" spans="2:9" ht="26.25" customHeight="1">
      <c r="B24" s="143"/>
      <c r="C24" s="124">
        <v>5</v>
      </c>
      <c r="D24" s="403" t="s">
        <v>229</v>
      </c>
      <c r="E24" s="403"/>
      <c r="F24" s="387" t="s">
        <v>230</v>
      </c>
      <c r="G24" s="388"/>
      <c r="H24" s="407"/>
      <c r="I24" s="407"/>
    </row>
    <row r="25" spans="2:9" ht="26.25" customHeight="1">
      <c r="B25" s="143"/>
      <c r="C25" s="124">
        <v>5</v>
      </c>
      <c r="D25" s="385" t="s">
        <v>231</v>
      </c>
      <c r="E25" s="386"/>
      <c r="F25" s="387" t="s">
        <v>232</v>
      </c>
      <c r="G25" s="388"/>
      <c r="H25" s="407"/>
      <c r="I25" s="407"/>
    </row>
    <row r="26" spans="2:9" ht="27" customHeight="1">
      <c r="B26" s="144"/>
      <c r="C26" s="389" t="s">
        <v>233</v>
      </c>
      <c r="D26" s="390"/>
      <c r="E26" s="390"/>
      <c r="F26" s="390"/>
      <c r="G26" s="391"/>
    </row>
    <row r="27" spans="2:9" ht="27" customHeight="1">
      <c r="B27" s="392" t="s">
        <v>234</v>
      </c>
      <c r="C27" s="393"/>
      <c r="D27" s="393"/>
      <c r="E27" s="393"/>
      <c r="F27" s="393"/>
      <c r="G27" s="394"/>
    </row>
    <row r="28" spans="2:9" ht="10.5" customHeight="1">
      <c r="B28" s="145"/>
      <c r="D28" s="146"/>
      <c r="E28" s="147"/>
      <c r="F28" s="148"/>
      <c r="G28" s="148"/>
    </row>
    <row r="29" spans="2:9">
      <c r="B29" s="145"/>
      <c r="C29" s="149"/>
      <c r="D29" s="395" t="s">
        <v>199</v>
      </c>
      <c r="E29" s="395"/>
      <c r="F29" s="396" t="s">
        <v>200</v>
      </c>
      <c r="G29" s="397"/>
    </row>
    <row r="30" spans="2:9">
      <c r="B30" s="145"/>
      <c r="D30" s="374" t="s">
        <v>201</v>
      </c>
      <c r="E30" s="374"/>
      <c r="F30" s="375" t="s">
        <v>235</v>
      </c>
      <c r="G30" s="376"/>
      <c r="H30" s="407"/>
      <c r="I30" s="407"/>
    </row>
    <row r="31" spans="2:9">
      <c r="B31" s="145"/>
      <c r="D31" s="374" t="s">
        <v>203</v>
      </c>
      <c r="E31" s="374"/>
      <c r="F31" s="375" t="s">
        <v>236</v>
      </c>
      <c r="G31" s="376"/>
      <c r="H31" s="407"/>
      <c r="I31" s="407"/>
    </row>
    <row r="32" spans="2:9">
      <c r="B32" s="145"/>
      <c r="D32" s="374" t="s">
        <v>205</v>
      </c>
      <c r="E32" s="374"/>
      <c r="F32" s="375" t="s">
        <v>237</v>
      </c>
      <c r="G32" s="376"/>
      <c r="H32" s="407"/>
      <c r="I32" s="407"/>
    </row>
    <row r="33" spans="2:9">
      <c r="B33" s="145"/>
      <c r="D33" s="374" t="s">
        <v>207</v>
      </c>
      <c r="E33" s="374"/>
      <c r="F33" s="375" t="s">
        <v>238</v>
      </c>
      <c r="G33" s="376"/>
      <c r="H33" s="407"/>
      <c r="I33" s="407"/>
    </row>
    <row r="34" spans="2:9">
      <c r="B34" s="145"/>
      <c r="D34" s="374" t="s">
        <v>209</v>
      </c>
      <c r="E34" s="374"/>
      <c r="F34" s="375" t="s">
        <v>239</v>
      </c>
      <c r="G34" s="376"/>
      <c r="H34" s="407"/>
      <c r="I34" s="407"/>
    </row>
    <row r="35" spans="2:9" ht="40.9" customHeight="1">
      <c r="B35" s="145"/>
      <c r="D35" s="374" t="s">
        <v>240</v>
      </c>
      <c r="E35" s="374"/>
      <c r="F35" s="375" t="s">
        <v>241</v>
      </c>
      <c r="G35" s="376"/>
      <c r="H35" s="407"/>
      <c r="I35" s="407"/>
    </row>
    <row r="36" spans="2:9" ht="42" customHeight="1">
      <c r="B36" s="123"/>
      <c r="C36" s="150"/>
      <c r="D36" s="374" t="s">
        <v>242</v>
      </c>
      <c r="E36" s="374"/>
      <c r="F36" s="375" t="s">
        <v>243</v>
      </c>
      <c r="G36" s="376"/>
      <c r="H36" s="426"/>
      <c r="I36" s="426"/>
    </row>
    <row r="37" spans="2:9" ht="30.75" customHeight="1">
      <c r="B37" s="123"/>
      <c r="C37" s="150"/>
      <c r="D37" s="374" t="s">
        <v>244</v>
      </c>
      <c r="E37" s="374"/>
      <c r="F37" s="383" t="s">
        <v>245</v>
      </c>
      <c r="G37" s="384"/>
      <c r="H37" s="426"/>
      <c r="I37" s="426"/>
    </row>
    <row r="38" spans="2:9" ht="33" customHeight="1">
      <c r="B38" s="123"/>
      <c r="C38" s="150"/>
      <c r="D38" s="374" t="s">
        <v>246</v>
      </c>
      <c r="E38" s="374"/>
      <c r="F38" s="383" t="s">
        <v>245</v>
      </c>
      <c r="G38" s="384"/>
      <c r="H38" s="426"/>
      <c r="I38" s="426"/>
    </row>
    <row r="39" spans="2:9" ht="30" customHeight="1">
      <c r="B39" s="123"/>
      <c r="C39" s="150"/>
      <c r="D39" s="374" t="s">
        <v>247</v>
      </c>
      <c r="E39" s="374"/>
      <c r="F39" s="383" t="s">
        <v>245</v>
      </c>
      <c r="G39" s="384"/>
      <c r="H39" s="426"/>
      <c r="I39" s="426"/>
    </row>
    <row r="40" spans="2:9" ht="30" customHeight="1">
      <c r="B40" s="123"/>
      <c r="C40" s="150"/>
      <c r="D40" s="374" t="s">
        <v>248</v>
      </c>
      <c r="E40" s="374"/>
      <c r="F40" s="383" t="s">
        <v>245</v>
      </c>
      <c r="G40" s="384"/>
      <c r="H40" s="426"/>
      <c r="I40" s="426"/>
    </row>
    <row r="41" spans="2:9" ht="30" customHeight="1">
      <c r="B41" s="123"/>
      <c r="C41" s="150"/>
      <c r="D41" s="370" t="s">
        <v>249</v>
      </c>
      <c r="E41" s="371"/>
      <c r="F41" s="375" t="s">
        <v>250</v>
      </c>
      <c r="G41" s="376"/>
      <c r="H41" s="426"/>
      <c r="I41" s="426"/>
    </row>
    <row r="42" spans="2:9" ht="35.25" customHeight="1">
      <c r="B42" s="123"/>
      <c r="C42" s="150"/>
      <c r="D42" s="374" t="s">
        <v>251</v>
      </c>
      <c r="E42" s="374"/>
      <c r="F42" s="375" t="s">
        <v>252</v>
      </c>
      <c r="G42" s="376"/>
      <c r="H42" s="426"/>
      <c r="I42" s="426"/>
    </row>
    <row r="43" spans="2:9" ht="31.5" customHeight="1">
      <c r="B43" s="123"/>
      <c r="C43" s="150"/>
      <c r="D43" s="374" t="s">
        <v>244</v>
      </c>
      <c r="E43" s="374"/>
      <c r="F43" s="383" t="s">
        <v>245</v>
      </c>
      <c r="G43" s="384"/>
      <c r="H43" s="426"/>
      <c r="I43" s="426"/>
    </row>
    <row r="44" spans="2:9" ht="35.25" customHeight="1">
      <c r="B44" s="123"/>
      <c r="C44" s="150"/>
      <c r="D44" s="374" t="s">
        <v>253</v>
      </c>
      <c r="E44" s="374"/>
      <c r="F44" s="383" t="s">
        <v>245</v>
      </c>
      <c r="G44" s="384"/>
      <c r="H44" s="426"/>
      <c r="I44" s="426"/>
    </row>
    <row r="45" spans="2:9" ht="57" customHeight="1">
      <c r="B45" s="123"/>
      <c r="C45" s="150"/>
      <c r="D45" s="374" t="s">
        <v>248</v>
      </c>
      <c r="E45" s="374"/>
      <c r="F45" s="383" t="s">
        <v>245</v>
      </c>
      <c r="G45" s="384"/>
      <c r="H45" s="426"/>
      <c r="I45" s="426"/>
    </row>
    <row r="46" spans="2:9" ht="32.25" customHeight="1">
      <c r="B46" s="123"/>
      <c r="C46" s="150"/>
      <c r="D46" s="374" t="s">
        <v>246</v>
      </c>
      <c r="E46" s="374"/>
      <c r="F46" s="383" t="s">
        <v>245</v>
      </c>
      <c r="G46" s="384"/>
      <c r="H46" s="426"/>
      <c r="I46" s="426"/>
    </row>
    <row r="47" spans="2:9" ht="32.25" customHeight="1">
      <c r="B47" s="123"/>
      <c r="C47" s="150"/>
      <c r="D47" s="370" t="s">
        <v>254</v>
      </c>
      <c r="E47" s="371"/>
      <c r="F47" s="372" t="s">
        <v>255</v>
      </c>
      <c r="G47" s="373"/>
      <c r="H47" s="426"/>
      <c r="I47" s="426"/>
    </row>
    <row r="48" spans="2:9" ht="32.25" customHeight="1">
      <c r="B48" s="123"/>
      <c r="C48" s="150"/>
      <c r="D48" s="374" t="s">
        <v>256</v>
      </c>
      <c r="E48" s="374"/>
      <c r="F48" s="375" t="s">
        <v>257</v>
      </c>
      <c r="G48" s="376"/>
      <c r="H48" s="426"/>
      <c r="I48" s="426"/>
    </row>
    <row r="49" spans="2:9" ht="32.25" customHeight="1">
      <c r="B49" s="123"/>
      <c r="C49" s="150"/>
      <c r="D49" s="374" t="s">
        <v>258</v>
      </c>
      <c r="E49" s="374"/>
      <c r="F49" s="375" t="s">
        <v>259</v>
      </c>
      <c r="G49" s="376"/>
      <c r="H49" s="426"/>
      <c r="I49" s="426"/>
    </row>
    <row r="50" spans="2:9" ht="32.25" customHeight="1">
      <c r="B50" s="123"/>
      <c r="C50" s="150"/>
      <c r="D50" s="374" t="s">
        <v>260</v>
      </c>
      <c r="E50" s="374"/>
      <c r="F50" s="375" t="s">
        <v>261</v>
      </c>
      <c r="G50" s="376"/>
      <c r="H50" s="426"/>
      <c r="I50" s="426"/>
    </row>
    <row r="51" spans="2:9" ht="32.25" customHeight="1">
      <c r="B51" s="123"/>
      <c r="C51" s="150"/>
      <c r="D51" s="146"/>
      <c r="E51" s="146"/>
      <c r="F51" s="148"/>
      <c r="G51" s="148"/>
      <c r="H51" s="426"/>
      <c r="I51" s="426"/>
    </row>
    <row r="52" spans="2:9" ht="32.25" customHeight="1">
      <c r="B52" s="123"/>
      <c r="C52" s="150"/>
      <c r="D52" s="146"/>
      <c r="E52" s="146"/>
      <c r="F52" s="148"/>
      <c r="G52" s="148"/>
    </row>
    <row r="53" spans="2:9" ht="32.25" customHeight="1">
      <c r="B53" s="123"/>
      <c r="C53" s="150"/>
      <c r="D53" s="146"/>
      <c r="E53" s="146"/>
      <c r="F53" s="148"/>
      <c r="G53" s="148"/>
    </row>
    <row r="54" spans="2:9" ht="21.75" customHeight="1">
      <c r="B54" s="377" t="s">
        <v>262</v>
      </c>
      <c r="C54" s="378"/>
      <c r="D54" s="378"/>
      <c r="E54" s="378"/>
      <c r="F54" s="378"/>
      <c r="G54" s="379"/>
    </row>
    <row r="55" spans="2:9" ht="21.75" customHeight="1">
      <c r="B55" s="377" t="s">
        <v>263</v>
      </c>
      <c r="C55" s="378"/>
      <c r="D55" s="378"/>
      <c r="E55" s="378"/>
      <c r="F55" s="378"/>
      <c r="G55" s="379"/>
    </row>
    <row r="56" spans="2:9" ht="20.25" customHeight="1">
      <c r="B56" s="377" t="s">
        <v>264</v>
      </c>
      <c r="C56" s="378"/>
      <c r="D56" s="378"/>
      <c r="E56" s="378"/>
      <c r="F56" s="378"/>
      <c r="G56" s="379"/>
    </row>
    <row r="57" spans="2:9" ht="20.25" customHeight="1">
      <c r="B57" s="377" t="s">
        <v>265</v>
      </c>
      <c r="C57" s="378"/>
      <c r="D57" s="378"/>
      <c r="E57" s="378"/>
      <c r="F57" s="378"/>
      <c r="G57" s="379"/>
    </row>
    <row r="58" spans="2:9" ht="18" customHeight="1" thickBot="1">
      <c r="B58" s="380" t="s">
        <v>266</v>
      </c>
      <c r="C58" s="381"/>
      <c r="D58" s="381"/>
      <c r="E58" s="381"/>
      <c r="F58" s="381"/>
      <c r="G58" s="382"/>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6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zoomScale="70" zoomScaleNormal="70" zoomScalePageLayoutView="50" workbookViewId="0">
      <pane xSplit="3" ySplit="9" topLeftCell="D10" activePane="bottomRight" state="frozen"/>
      <selection pane="topRight" activeCell="D1" sqref="D1"/>
      <selection pane="bottomLeft" activeCell="A10" sqref="A10"/>
      <selection pane="bottomRight" activeCell="D5" sqref="D5:N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6"/>
      <c r="B1" s="437"/>
      <c r="C1" s="43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8"/>
      <c r="B2" s="439"/>
      <c r="C2" s="43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40" t="s">
        <v>267</v>
      </c>
      <c r="B4" s="440"/>
      <c r="C4" s="440"/>
      <c r="D4" s="447" t="s">
        <v>499</v>
      </c>
      <c r="E4" s="448"/>
      <c r="F4" s="448"/>
      <c r="G4" s="448"/>
      <c r="H4" s="448"/>
      <c r="I4" s="448"/>
      <c r="J4" s="448"/>
      <c r="K4" s="448"/>
      <c r="L4" s="448"/>
      <c r="M4" s="448"/>
      <c r="N4" s="449"/>
      <c r="O4" s="18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40" t="s">
        <v>268</v>
      </c>
      <c r="B5" s="440"/>
      <c r="C5" s="440"/>
      <c r="D5" s="447" t="s">
        <v>535</v>
      </c>
      <c r="E5" s="448"/>
      <c r="F5" s="448"/>
      <c r="G5" s="448"/>
      <c r="H5" s="448"/>
      <c r="I5" s="448"/>
      <c r="J5" s="448"/>
      <c r="K5" s="448"/>
      <c r="L5" s="448"/>
      <c r="M5" s="448"/>
      <c r="N5" s="449"/>
      <c r="O5" s="18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40" t="s">
        <v>269</v>
      </c>
      <c r="B6" s="440"/>
      <c r="C6" s="440"/>
      <c r="D6" s="447" t="s">
        <v>270</v>
      </c>
      <c r="E6" s="448"/>
      <c r="F6" s="448"/>
      <c r="G6" s="448"/>
      <c r="H6" s="448"/>
      <c r="I6" s="448"/>
      <c r="J6" s="448"/>
      <c r="K6" s="448"/>
      <c r="L6" s="448"/>
      <c r="M6" s="448"/>
      <c r="N6" s="449"/>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44" t="s">
        <v>272</v>
      </c>
      <c r="E7" s="453" t="s">
        <v>273</v>
      </c>
      <c r="F7" s="454"/>
      <c r="G7" s="454"/>
      <c r="H7" s="455"/>
      <c r="I7" s="458" t="s">
        <v>274</v>
      </c>
      <c r="J7" s="459"/>
      <c r="K7" s="459"/>
      <c r="L7" s="459"/>
      <c r="M7" s="460"/>
      <c r="N7" s="456" t="s">
        <v>275</v>
      </c>
      <c r="O7" s="45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41" t="s">
        <v>276</v>
      </c>
      <c r="B8" s="443" t="s">
        <v>277</v>
      </c>
      <c r="C8" s="133" t="s">
        <v>278</v>
      </c>
      <c r="D8" s="444"/>
      <c r="E8" s="445" t="s">
        <v>215</v>
      </c>
      <c r="F8" s="445" t="s">
        <v>279</v>
      </c>
      <c r="G8" s="445" t="s">
        <v>280</v>
      </c>
      <c r="H8" s="445" t="s">
        <v>221</v>
      </c>
      <c r="I8" s="450" t="s">
        <v>281</v>
      </c>
      <c r="J8" s="125" t="s">
        <v>282</v>
      </c>
      <c r="K8" s="450" t="s">
        <v>274</v>
      </c>
      <c r="L8" s="450" t="s">
        <v>283</v>
      </c>
      <c r="M8" s="450" t="s">
        <v>284</v>
      </c>
      <c r="N8" s="451" t="s">
        <v>285</v>
      </c>
      <c r="O8" s="451"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42"/>
      <c r="B9" s="444"/>
      <c r="C9" s="98" t="s">
        <v>287</v>
      </c>
      <c r="D9" s="444"/>
      <c r="E9" s="446"/>
      <c r="F9" s="446"/>
      <c r="G9" s="446"/>
      <c r="H9" s="446"/>
      <c r="I9" s="446"/>
      <c r="J9" s="131" t="s">
        <v>288</v>
      </c>
      <c r="K9" s="446" t="s">
        <v>289</v>
      </c>
      <c r="L9" s="446"/>
      <c r="M9" s="446" t="s">
        <v>289</v>
      </c>
      <c r="N9" s="452"/>
      <c r="O9" s="46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29">
        <v>1</v>
      </c>
      <c r="B10" s="427" t="s">
        <v>480</v>
      </c>
      <c r="C10" s="427" t="s">
        <v>459</v>
      </c>
      <c r="D10" s="167" t="s">
        <v>463</v>
      </c>
      <c r="E10" s="480">
        <v>365</v>
      </c>
      <c r="F10" s="480">
        <v>1</v>
      </c>
      <c r="G10" s="432">
        <f>+F10/E10</f>
        <v>2.7397260273972603E-3</v>
      </c>
      <c r="H10" s="46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292</v>
      </c>
      <c r="J10" s="171" t="s">
        <v>302</v>
      </c>
      <c r="K10" s="159" t="str">
        <f>IFERROR(CONCATENATE(INDEX('8- Políticas de Administración '!$B$16:$F$53,MATCH('5- Identificación de Riesgos'!J10,'8- Políticas de Administración '!$C$16:$C$54,0),1)," - ",L10),"")</f>
        <v>Leve - 1</v>
      </c>
      <c r="L10" s="180">
        <f>IFERROR(VLOOKUP(INDEX('8- Políticas de Administración '!$B$16:$F$63,MATCH('5- Identificación de Riesgos'!J10,'8- Políticas de Administración '!$C$16:$C$64,0),1),'8- Políticas de Administración '!$B$16:$F$64,5,FALSE),"")</f>
        <v>1</v>
      </c>
      <c r="M10" s="465" t="str">
        <f>IFERROR(CONCATENATE(INDEX('8- Políticas de Administración '!$B$16:$F$53,MATCH(ROUND(AVERAGE(L10:L12),0),'8- Políticas de Administración '!$F$16:$F$53,0),1)," - ",ROUND(AVERAGE(L10:L12),0)),"")</f>
        <v>Leve - 1</v>
      </c>
      <c r="N10" s="472" t="str">
        <f>IFERROR(CONCATENATE(VLOOKUP((LEFT(H10,LEN(H10)-4)&amp;LEFT(M10,LEN(M10)-4)),'9- Matriz de Calor '!$D$18:$E$42,2,0)," - ",RIGHT(H10,1)*RIGHT(M10,1)),"")</f>
        <v>Bajo - 1</v>
      </c>
      <c r="O10" s="469">
        <f>RIGHT(H10,1)*RIGHT(M10,1)</f>
        <v>1</v>
      </c>
      <c r="P10" s="18"/>
    </row>
    <row r="11" spans="1:267" ht="30">
      <c r="A11" s="430"/>
      <c r="B11" s="428"/>
      <c r="C11" s="428"/>
      <c r="D11" s="167" t="s">
        <v>485</v>
      </c>
      <c r="E11" s="477"/>
      <c r="F11" s="477"/>
      <c r="G11" s="433"/>
      <c r="H11" s="463"/>
      <c r="I11" s="160" t="s">
        <v>292</v>
      </c>
      <c r="J11" s="162" t="s">
        <v>302</v>
      </c>
      <c r="K11" s="160" t="str">
        <f>IFERROR(CONCATENATE(INDEX('8- Políticas de Administración '!$B$16:$F$53,MATCH('5- Identificación de Riesgos'!J11,'8- Políticas de Administración '!$C$16:$C$54,0),1)," - ",L11),"")</f>
        <v>Leve - 1</v>
      </c>
      <c r="L11" s="179">
        <f>IFERROR(VLOOKUP(INDEX('8- Políticas de Administración '!$B$16:$F$63,MATCH('5- Identificación de Riesgos'!J11,'8- Políticas de Administración '!$C$16:$C$64,0),1),'8- Políticas de Administración '!$B$16:$F$64,5,FALSE),"")</f>
        <v>1</v>
      </c>
      <c r="M11" s="466"/>
      <c r="N11" s="473"/>
      <c r="O11" s="469"/>
      <c r="P11" s="18"/>
    </row>
    <row r="12" spans="1:267" ht="38.25" customHeight="1" thickBot="1">
      <c r="A12" s="430"/>
      <c r="B12" s="428"/>
      <c r="C12" s="428"/>
      <c r="D12" s="167" t="s">
        <v>464</v>
      </c>
      <c r="E12" s="477"/>
      <c r="F12" s="477"/>
      <c r="G12" s="433"/>
      <c r="H12" s="463"/>
      <c r="I12" s="160" t="s">
        <v>299</v>
      </c>
      <c r="J12" s="162" t="s">
        <v>303</v>
      </c>
      <c r="K12" s="160" t="str">
        <f>IFERROR(CONCATENATE(INDEX('8- Políticas de Administración '!$B$16:$F$53,MATCH('5- Identificación de Riesgos'!J12,'8- Políticas de Administración '!$C$16:$C$54,0),1)," - ",L12),"")</f>
        <v>Leve - 1</v>
      </c>
      <c r="L12" s="179">
        <f>IFERROR(VLOOKUP(INDEX('8- Políticas de Administración '!$B$16:$F$63,MATCH('5- Identificación de Riesgos'!J12,'8- Políticas de Administración '!$C$16:$C$64,0),1),'8- Políticas de Administración '!$B$16:$F$64,5,FALSE),"")</f>
        <v>1</v>
      </c>
      <c r="M12" s="467"/>
      <c r="N12" s="474"/>
      <c r="O12" s="469"/>
      <c r="P12" s="18"/>
    </row>
    <row r="13" spans="1:267" ht="72" customHeight="1">
      <c r="A13" s="431">
        <v>2</v>
      </c>
      <c r="B13" s="427" t="s">
        <v>481</v>
      </c>
      <c r="C13" s="427" t="s">
        <v>460</v>
      </c>
      <c r="D13" s="168" t="s">
        <v>491</v>
      </c>
      <c r="E13" s="476">
        <v>170</v>
      </c>
      <c r="F13" s="476">
        <v>1</v>
      </c>
      <c r="G13" s="435">
        <f>+F13/E13</f>
        <v>5.8823529411764705E-3</v>
      </c>
      <c r="H13" s="462"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60" t="s">
        <v>292</v>
      </c>
      <c r="J13" s="162" t="s">
        <v>302</v>
      </c>
      <c r="K13" s="160" t="str">
        <f>IFERROR(CONCATENATE(INDEX('8- Políticas de Administración '!$B$16:$F$53,MATCH('5- Identificación de Riesgos'!J13,'8- Políticas de Administración '!$C$16:$C$54,0),1)," - ",L13),"")</f>
        <v>Leve - 1</v>
      </c>
      <c r="L13" s="179">
        <f>IFERROR(VLOOKUP(INDEX('8- Políticas de Administración '!$B$16:$F$63,MATCH('5- Identificación de Riesgos'!J13,'8- Políticas de Administración '!$C$16:$C$64,0),1),'8- Políticas de Administración '!$B$16:$F$64,5,FALSE),"")</f>
        <v>1</v>
      </c>
      <c r="M13" s="465" t="str">
        <f>IFERROR(CONCATENATE(INDEX('8- Políticas de Administración '!$B$16:$F$53,MATCH(ROUND(AVERAGE(L13:L15),0),'8- Políticas de Administración '!$F$16:$F$53,0),1)," - ",ROUND(AVERAGE(L13:L15),0)),"")</f>
        <v>Leve - 1</v>
      </c>
      <c r="N13" s="472" t="str">
        <f>IFERROR(CONCATENATE(VLOOKUP((LEFT(H10,LEN(H13)-4)&amp;LEFT(M13,LEN(M13)-4)),'9- Matriz de Calor '!$D$18:$E$42,2,0)," - ",RIGHT(H10,1)*RIGHT(M13,1)),"")</f>
        <v>Bajo - 1</v>
      </c>
      <c r="O13" s="469"/>
      <c r="P13" s="18"/>
    </row>
    <row r="14" spans="1:267" ht="57" customHeight="1">
      <c r="A14" s="430"/>
      <c r="B14" s="428"/>
      <c r="C14" s="428"/>
      <c r="D14" s="169" t="s">
        <v>492</v>
      </c>
      <c r="E14" s="477"/>
      <c r="F14" s="477"/>
      <c r="G14" s="433"/>
      <c r="H14" s="463"/>
      <c r="I14" s="160" t="s">
        <v>292</v>
      </c>
      <c r="J14" s="162" t="s">
        <v>302</v>
      </c>
      <c r="K14" s="160" t="str">
        <f>IFERROR(CONCATENATE(INDEX('8- Políticas de Administración '!$B$16:$F$53,MATCH('5- Identificación de Riesgos'!J14,'8- Políticas de Administración '!$C$16:$C$54,0),1)," - ",L14),"")</f>
        <v>Leve - 1</v>
      </c>
      <c r="L14" s="179">
        <f>IFERROR(VLOOKUP(INDEX('8- Políticas de Administración '!$B$16:$F$63,MATCH('5- Identificación de Riesgos'!J14,'8- Políticas de Administración '!$C$16:$C$64,0),1),'8- Políticas de Administración '!$B$16:$F$64,5,FALSE),"")</f>
        <v>1</v>
      </c>
      <c r="M14" s="466"/>
      <c r="N14" s="473"/>
      <c r="O14" s="469"/>
      <c r="P14" s="18"/>
    </row>
    <row r="15" spans="1:267" ht="45" customHeight="1" thickBot="1">
      <c r="A15" s="430"/>
      <c r="B15" s="428"/>
      <c r="C15" s="428"/>
      <c r="D15" s="169" t="s">
        <v>493</v>
      </c>
      <c r="E15" s="478"/>
      <c r="F15" s="478"/>
      <c r="G15" s="434"/>
      <c r="H15" s="463"/>
      <c r="I15" s="160" t="s">
        <v>292</v>
      </c>
      <c r="J15" s="162" t="s">
        <v>302</v>
      </c>
      <c r="K15" s="160" t="str">
        <f>IFERROR(CONCATENATE(INDEX('8- Políticas de Administración '!$B$16:$F$53,MATCH('5- Identificación de Riesgos'!J15,'8- Políticas de Administración '!$C$16:$C$54,0),1)," - ",L15),"")</f>
        <v>Leve - 1</v>
      </c>
      <c r="L15" s="179">
        <f>IFERROR(VLOOKUP(INDEX('8- Políticas de Administración '!$B$16:$F$63,MATCH('5- Identificación de Riesgos'!J15,'8- Políticas de Administración '!$C$16:$C$64,0),1),'8- Políticas de Administración '!$B$16:$F$64,5,FALSE),"")</f>
        <v>1</v>
      </c>
      <c r="M15" s="468"/>
      <c r="N15" s="475"/>
      <c r="O15" s="469"/>
      <c r="P15" s="18"/>
    </row>
    <row r="16" spans="1:267" ht="55.5" customHeight="1">
      <c r="A16" s="429">
        <v>3</v>
      </c>
      <c r="B16" s="427" t="s">
        <v>483</v>
      </c>
      <c r="C16" s="427" t="s">
        <v>484</v>
      </c>
      <c r="D16" s="166" t="s">
        <v>465</v>
      </c>
      <c r="E16" s="465">
        <v>5000</v>
      </c>
      <c r="F16" s="465">
        <v>6</v>
      </c>
      <c r="G16" s="432">
        <v>0.01</v>
      </c>
      <c r="H16" s="462"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59" t="s">
        <v>299</v>
      </c>
      <c r="J16" s="171" t="s">
        <v>303</v>
      </c>
      <c r="K16" s="159" t="str">
        <f>IFERROR(CONCATENATE(INDEX('8- Políticas de Administración '!$B$16:$F$53,MATCH('5- Identificación de Riesgos'!J16,'8- Políticas de Administración '!$C$16:$C$54,0),1)," - ",L16),"")</f>
        <v>Leve - 1</v>
      </c>
      <c r="L16" s="180">
        <f>IFERROR(VLOOKUP(INDEX('8- Políticas de Administración '!$B$16:$F$63,MATCH('5- Identificación de Riesgos'!J16,'8- Políticas de Administración '!$C$16:$C$64,0),1),'8- Políticas de Administración '!$B$16:$F$64,5,FALSE),"")</f>
        <v>1</v>
      </c>
      <c r="M16" s="465" t="str">
        <f>IFERROR(CONCATENATE(INDEX('8- Políticas de Administración '!$B$16:$F$53,MATCH(ROUND(AVERAGE(L16:L18),0),'8- Políticas de Administración '!$F$16:$F$53,0),1)," - ",ROUND(AVERAGE(L16:L18),0)),"")</f>
        <v>Leve - 1</v>
      </c>
      <c r="N16" s="472" t="str">
        <f>IFERROR(CONCATENATE(VLOOKUP((LEFT(H16,LEN(H16)-4)&amp;LEFT(M16,LEN(M16)-4)),'9- Matriz de Calor '!$D$18:$E$42,2,0)," - ",RIGHT(H16,1)*RIGHT(M16,1)),"")</f>
        <v>Bajo - 1</v>
      </c>
      <c r="O16" s="470">
        <f>RIGHT(H16,1)*RIGHT(M16,1)</f>
        <v>1</v>
      </c>
    </row>
    <row r="17" spans="1:267" ht="55.5" customHeight="1">
      <c r="A17" s="430"/>
      <c r="B17" s="428"/>
      <c r="C17" s="428"/>
      <c r="D17" s="302" t="s">
        <v>487</v>
      </c>
      <c r="E17" s="466"/>
      <c r="F17" s="466"/>
      <c r="G17" s="433"/>
      <c r="H17" s="463"/>
      <c r="I17" s="289" t="s">
        <v>299</v>
      </c>
      <c r="J17" s="303" t="s">
        <v>303</v>
      </c>
      <c r="K17" s="289" t="str">
        <f>IFERROR(CONCATENATE(INDEX('8- Políticas de Administración '!$B$16:$F$53,MATCH('5- Identificación de Riesgos'!J17,'8- Políticas de Administración '!$C$16:$C$54,0),1)," - ",L17),"")</f>
        <v xml:space="preserve">Leve - </v>
      </c>
      <c r="L17" s="304"/>
      <c r="M17" s="466"/>
      <c r="N17" s="473"/>
      <c r="O17" s="470"/>
    </row>
    <row r="18" spans="1:267" ht="51.75" thickBot="1">
      <c r="A18" s="430"/>
      <c r="B18" s="428"/>
      <c r="C18" s="428"/>
      <c r="D18" s="167" t="s">
        <v>486</v>
      </c>
      <c r="E18" s="466"/>
      <c r="F18" s="466"/>
      <c r="G18" s="433"/>
      <c r="H18" s="463"/>
      <c r="I18" s="160" t="s">
        <v>299</v>
      </c>
      <c r="J18" s="162" t="s">
        <v>303</v>
      </c>
      <c r="K18" s="160" t="str">
        <f>IFERROR(CONCATENATE(INDEX('8- Políticas de Administración '!$B$16:$F$53,MATCH('5- Identificación de Riesgos'!J18,'8- Políticas de Administración '!$C$16:$C$54,0),1)," - ",L18),"")</f>
        <v>Leve - 1</v>
      </c>
      <c r="L18" s="179">
        <f>IFERROR(VLOOKUP(INDEX('8- Políticas de Administración '!$B$16:$F$63,MATCH('5- Identificación de Riesgos'!J18,'8- Políticas de Administración '!$C$16:$C$64,0),1),'8- Políticas de Administración '!$B$16:$F$64,5,FALSE),"")</f>
        <v>1</v>
      </c>
      <c r="M18" s="466"/>
      <c r="N18" s="474"/>
      <c r="O18" s="471"/>
    </row>
    <row r="19" spans="1:267" ht="30">
      <c r="A19" s="431">
        <v>4</v>
      </c>
      <c r="B19" s="427" t="s">
        <v>479</v>
      </c>
      <c r="C19" s="427" t="s">
        <v>482</v>
      </c>
      <c r="D19" s="170" t="s">
        <v>466</v>
      </c>
      <c r="E19" s="479">
        <v>365</v>
      </c>
      <c r="F19" s="479">
        <v>5</v>
      </c>
      <c r="G19" s="432">
        <f t="shared" ref="G19" si="0">+F19/E19</f>
        <v>1.3698630136986301E-2</v>
      </c>
      <c r="H19" s="462"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60" t="s">
        <v>299</v>
      </c>
      <c r="J19" s="162" t="s">
        <v>303</v>
      </c>
      <c r="K19" s="160" t="str">
        <f>IFERROR(CONCATENATE(INDEX('8- Políticas de Administración '!$B$16:$F$53,MATCH('5- Identificación de Riesgos'!J19,'8- Políticas de Administración '!$C$16:$C$54,0),1)," - ",L19),"")</f>
        <v>Leve - 1</v>
      </c>
      <c r="L19" s="179">
        <f>IFERROR(VLOOKUP(INDEX('8- Políticas de Administración '!$B$16:$F$63,MATCH('5- Identificación de Riesgos'!J19,'8- Políticas de Administración '!$C$16:$C$64,0),1),'8- Políticas de Administración '!$B$16:$F$64,5,FALSE),"")</f>
        <v>1</v>
      </c>
      <c r="M19" s="465" t="str">
        <f>IFERROR(CONCATENATE(INDEX('8- Políticas de Administración '!$B$16:$F$53,MATCH(ROUND(AVERAGE(L19:L22),0),'8- Políticas de Administración '!$F$16:$F$53,0),1)," - ",ROUND(AVERAGE(L19:L22),0)),"")</f>
        <v>Leve - 1</v>
      </c>
      <c r="N19" s="472" t="str">
        <f>IFERROR(CONCATENATE(VLOOKUP((LEFT(H19,LEN(H19)-4)&amp;LEFT(M19,LEN(M19)-4)),'9- Matriz de Calor '!$D$18:$E$42,2,0)," - ",RIGHT(H10,1)*RIGHT(M19,1)),"")</f>
        <v>Bajo - 1</v>
      </c>
      <c r="O19" s="471"/>
    </row>
    <row r="20" spans="1:267" ht="45">
      <c r="A20" s="430"/>
      <c r="B20" s="428"/>
      <c r="C20" s="428"/>
      <c r="D20" s="170" t="s">
        <v>488</v>
      </c>
      <c r="E20" s="466"/>
      <c r="F20" s="466"/>
      <c r="G20" s="433"/>
      <c r="H20" s="463"/>
      <c r="I20" s="288" t="s">
        <v>299</v>
      </c>
      <c r="J20" s="162" t="s">
        <v>303</v>
      </c>
      <c r="K20" s="288" t="str">
        <f>IFERROR(CONCATENATE(INDEX('8- Políticas de Administración '!$B$16:$F$53,MATCH('5- Identificación de Riesgos'!J20,'8- Políticas de Administración '!$C$16:$C$54,0),1)," - ",L20),"")</f>
        <v xml:space="preserve">Leve - </v>
      </c>
      <c r="L20" s="179"/>
      <c r="M20" s="466"/>
      <c r="N20" s="473"/>
      <c r="O20" s="471"/>
    </row>
    <row r="21" spans="1:267" ht="30">
      <c r="A21" s="430"/>
      <c r="B21" s="428"/>
      <c r="C21" s="428"/>
      <c r="D21" s="169" t="s">
        <v>490</v>
      </c>
      <c r="E21" s="466"/>
      <c r="F21" s="466"/>
      <c r="G21" s="433"/>
      <c r="H21" s="463"/>
      <c r="I21" s="160" t="s">
        <v>299</v>
      </c>
      <c r="J21" s="162" t="s">
        <v>303</v>
      </c>
      <c r="K21" s="160" t="str">
        <f>IFERROR(CONCATENATE(INDEX('8- Políticas de Administración '!$B$16:$F$53,MATCH('5- Identificación de Riesgos'!J21,'8- Políticas de Administración '!$C$16:$C$54,0),1)," - ",L21),"")</f>
        <v>Leve - 1</v>
      </c>
      <c r="L21" s="179">
        <f>IFERROR(VLOOKUP(INDEX('8- Políticas de Administración '!$B$16:$F$63,MATCH('5- Identificación de Riesgos'!J21,'8- Políticas de Administración '!$C$16:$C$64,0),1),'8- Políticas de Administración '!$B$16:$F$64,5,FALSE),"")</f>
        <v>1</v>
      </c>
      <c r="M21" s="466"/>
      <c r="N21" s="473"/>
      <c r="O21" s="471"/>
    </row>
    <row r="22" spans="1:267" ht="30.75" thickBot="1">
      <c r="A22" s="430"/>
      <c r="B22" s="428"/>
      <c r="C22" s="428"/>
      <c r="D22" s="169" t="s">
        <v>489</v>
      </c>
      <c r="E22" s="467"/>
      <c r="F22" s="467"/>
      <c r="G22" s="434"/>
      <c r="H22" s="464"/>
      <c r="I22" s="160" t="s">
        <v>299</v>
      </c>
      <c r="J22" s="162" t="s">
        <v>303</v>
      </c>
      <c r="K22" s="160" t="str">
        <f>IFERROR(CONCATENATE(INDEX('8- Políticas de Administración '!$B$16:$F$53,MATCH('5- Identificación de Riesgos'!J22,'8- Políticas de Administración '!$C$16:$C$54,0),1)," - ",L22),"")</f>
        <v>Leve - 1</v>
      </c>
      <c r="L22" s="179">
        <f>IFERROR(VLOOKUP(INDEX('8- Políticas de Administración '!$B$16:$F$63,MATCH('5- Identificación de Riesgos'!J22,'8- Políticas de Administración '!$C$16:$C$64,0),1),'8- Políticas de Administración '!$B$16:$F$64,5,FALSE),"")</f>
        <v>1</v>
      </c>
      <c r="M22" s="468"/>
      <c r="N22" s="475"/>
      <c r="O22" s="471"/>
    </row>
    <row r="23" spans="1:267" s="127" customFormat="1" ht="90.75" thickBot="1">
      <c r="A23" s="305">
        <v>5</v>
      </c>
      <c r="B23" s="306" t="s">
        <v>453</v>
      </c>
      <c r="C23" s="306" t="s">
        <v>461</v>
      </c>
      <c r="D23" s="169" t="s">
        <v>467</v>
      </c>
      <c r="E23" s="283">
        <v>365</v>
      </c>
      <c r="F23" s="283">
        <v>1</v>
      </c>
      <c r="G23" s="284">
        <f>+F23/E23</f>
        <v>2.7397260273972603E-3</v>
      </c>
      <c r="H23"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3" s="283" t="s">
        <v>292</v>
      </c>
      <c r="J23" s="162" t="s">
        <v>302</v>
      </c>
      <c r="K23" s="283" t="str">
        <f>IFERROR(CONCATENATE(INDEX('8- Políticas de Administración '!$B$16:$F$53,MATCH('5- Identificación de Riesgos'!J23,'8- Políticas de Administración '!$C$16:$C$54,0),1)," - ",L23),"")</f>
        <v>Leve - 1</v>
      </c>
      <c r="L23" s="179">
        <f>IFERROR(VLOOKUP(INDEX('8- Políticas de Administración '!$B$16:$F$63,MATCH('5- Identificación de Riesgos'!J23,'8- Políticas de Administración '!$C$16:$C$64,0),1),'8- Políticas de Administración '!$B$16:$F$64,5,FALSE),"")</f>
        <v>1</v>
      </c>
      <c r="M23" s="285" t="str">
        <f>IFERROR(CONCATENATE(INDEX('8- Políticas de Administración '!$B$16:$F$53,MATCH(ROUND(AVERAGE(L10:L15),0),'8- Políticas de Administración '!$F$16:$F$53,0),1)," - ",ROUND(AVERAGE(L10:L15),0)),"")</f>
        <v>Leve - 1</v>
      </c>
      <c r="N23" s="292" t="str">
        <f>IFERROR(CONCATENATE(VLOOKUP((LEFT(H23,LEN(H23)-4)&amp;LEFT(M23,LEN(M23)-4)),'9- Matriz de Calor '!$D$18:$E$42,2,0)," - ",RIGHT(H23,1)*RIGHT(M23,1)),"")</f>
        <v>Bajo - 1</v>
      </c>
      <c r="O23" s="258"/>
      <c r="P23" s="126"/>
      <c r="Q23" s="286"/>
      <c r="R23" s="259"/>
      <c r="S23" s="259"/>
      <c r="T23" s="259"/>
      <c r="U23" s="259"/>
      <c r="V23" s="259"/>
      <c r="W23" s="259"/>
      <c r="X23" s="259"/>
      <c r="Y23" s="28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6"/>
      <c r="EV23" s="126"/>
      <c r="EW23" s="126"/>
      <c r="EX23" s="126"/>
      <c r="EY23" s="126"/>
      <c r="EZ23" s="126"/>
      <c r="FA23" s="126"/>
      <c r="FB23" s="126"/>
      <c r="FC23" s="126"/>
      <c r="FD23" s="126"/>
      <c r="FE23" s="126"/>
      <c r="FF23" s="126"/>
      <c r="FG23" s="126"/>
      <c r="FH23" s="126"/>
      <c r="FI23" s="126"/>
      <c r="FJ23" s="126"/>
      <c r="FK23" s="126"/>
      <c r="FL23" s="126"/>
      <c r="FM23" s="126"/>
      <c r="FN23" s="126"/>
      <c r="FO23" s="126"/>
      <c r="FP23" s="126"/>
      <c r="FQ23" s="126"/>
      <c r="FR23" s="126"/>
      <c r="FS23" s="126"/>
      <c r="FT23" s="126"/>
      <c r="FU23" s="126"/>
      <c r="FV23" s="126"/>
      <c r="FW23" s="126"/>
      <c r="FX23" s="126"/>
      <c r="FY23" s="126"/>
      <c r="FZ23" s="126"/>
      <c r="GA23" s="126"/>
      <c r="GB23" s="126"/>
      <c r="GC23" s="126"/>
      <c r="GD23" s="126"/>
      <c r="GE23" s="126"/>
      <c r="GF23" s="126"/>
      <c r="GG23" s="126"/>
      <c r="GH23" s="126"/>
      <c r="GI23" s="126"/>
      <c r="GJ23" s="126"/>
      <c r="GK23" s="126"/>
      <c r="GL23" s="126"/>
      <c r="GM23" s="126"/>
      <c r="GN23" s="126"/>
      <c r="GO23" s="126"/>
      <c r="GP23" s="126"/>
      <c r="GQ23" s="126"/>
      <c r="GR23" s="126"/>
      <c r="GS23" s="126"/>
      <c r="GT23" s="126"/>
      <c r="GU23" s="126"/>
      <c r="GV23" s="126"/>
      <c r="GW23" s="126"/>
      <c r="GX23" s="126"/>
      <c r="GY23" s="126"/>
      <c r="GZ23" s="126"/>
      <c r="HA23" s="126"/>
      <c r="HB23" s="126"/>
      <c r="HC23" s="126"/>
      <c r="HD23" s="126"/>
      <c r="HE23" s="126"/>
      <c r="HF23" s="126"/>
      <c r="HG23" s="126"/>
      <c r="HH23" s="126"/>
      <c r="HI23" s="126"/>
      <c r="HJ23" s="126"/>
      <c r="HK23" s="126"/>
      <c r="HL23" s="126"/>
      <c r="HM23" s="126"/>
      <c r="HN23" s="126"/>
      <c r="HO23" s="126"/>
      <c r="HP23" s="126"/>
      <c r="HQ23" s="126"/>
      <c r="HR23" s="126"/>
      <c r="HS23" s="126"/>
      <c r="HT23" s="126"/>
      <c r="HU23" s="126"/>
      <c r="HV23" s="126"/>
      <c r="HW23" s="126"/>
      <c r="HX23" s="126"/>
      <c r="HY23" s="126"/>
      <c r="HZ23" s="126"/>
      <c r="IA23" s="126"/>
      <c r="IB23" s="126"/>
      <c r="IC23" s="126"/>
      <c r="ID23" s="126"/>
      <c r="IE23" s="126"/>
      <c r="IF23" s="126"/>
      <c r="IG23" s="126"/>
      <c r="IH23" s="126"/>
      <c r="II23" s="126"/>
      <c r="IJ23" s="126"/>
      <c r="IK23" s="126"/>
      <c r="IL23" s="126"/>
      <c r="IM23" s="126"/>
      <c r="IN23" s="126"/>
      <c r="IO23" s="126"/>
      <c r="IP23" s="126"/>
      <c r="IQ23" s="126"/>
      <c r="IR23" s="126"/>
      <c r="IS23" s="126"/>
      <c r="IT23" s="126"/>
      <c r="IU23" s="126"/>
      <c r="IV23" s="126"/>
      <c r="IW23" s="126"/>
      <c r="IX23" s="126"/>
      <c r="IY23" s="126"/>
      <c r="IZ23" s="126"/>
      <c r="JA23" s="126"/>
      <c r="JB23" s="126"/>
      <c r="JC23" s="126"/>
      <c r="JD23" s="126"/>
      <c r="JE23" s="126"/>
      <c r="JF23" s="126"/>
      <c r="JG23" s="126"/>
    </row>
    <row r="24" spans="1:267" s="127" customFormat="1" ht="60.75" thickBot="1">
      <c r="A24" s="305">
        <v>6</v>
      </c>
      <c r="B24" s="307" t="s">
        <v>454</v>
      </c>
      <c r="C24" s="306" t="s">
        <v>459</v>
      </c>
      <c r="D24" s="169" t="s">
        <v>468</v>
      </c>
      <c r="E24" s="283">
        <v>365</v>
      </c>
      <c r="F24" s="283">
        <v>1</v>
      </c>
      <c r="G24" s="284">
        <f>+F24/E24</f>
        <v>2.7397260273972603E-3</v>
      </c>
      <c r="H24"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4" s="283" t="s">
        <v>292</v>
      </c>
      <c r="J24" s="162" t="s">
        <v>302</v>
      </c>
      <c r="K24" s="283" t="str">
        <f>IFERROR(CONCATENATE(INDEX('8- Políticas de Administración '!$B$16:$F$53,MATCH('5- Identificación de Riesgos'!J24,'8- Políticas de Administración '!$C$16:$C$54,0),1)," - ",L24),"")</f>
        <v>Leve - 1</v>
      </c>
      <c r="L24" s="179">
        <f>IFERROR(VLOOKUP(INDEX('8- Políticas de Administración '!$B$16:$F$63,MATCH('5- Identificación de Riesgos'!J24,'8- Políticas de Administración '!$C$16:$C$64,0),1),'8- Políticas de Administración '!$B$16:$F$64,5,FALSE),"")</f>
        <v>1</v>
      </c>
      <c r="M24" s="285" t="str">
        <f>IFERROR(CONCATENATE(INDEX('8- Políticas de Administración '!$B$16:$F$53,MATCH(ROUND(AVERAGE(L10:L15),0),'8- Políticas de Administración '!$F$16:$F$53,0),1)," - ",ROUND(AVERAGE(L10:L15),0)),"")</f>
        <v>Leve - 1</v>
      </c>
      <c r="N24" s="292" t="str">
        <f>IFERROR(CONCATENATE(VLOOKUP((LEFT(H24,LEN(H24)-4)&amp;LEFT(M24,LEN(M24)-4)),'9- Matriz de Calor '!$D$18:$E$42,2,0)," - ",RIGHT(H24,1)*RIGHT(M24,1)),"")</f>
        <v>Bajo - 1</v>
      </c>
      <c r="O24" s="258"/>
      <c r="P24" s="126"/>
      <c r="Q24" s="286"/>
      <c r="R24" s="259"/>
      <c r="S24" s="259"/>
      <c r="T24" s="259"/>
      <c r="U24" s="259"/>
      <c r="V24" s="259"/>
      <c r="W24" s="259"/>
      <c r="X24" s="259"/>
      <c r="Y24" s="28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6"/>
      <c r="EV24" s="126"/>
      <c r="EW24" s="126"/>
      <c r="EX24" s="126"/>
      <c r="EY24" s="126"/>
      <c r="EZ24" s="126"/>
      <c r="FA24" s="126"/>
      <c r="FB24" s="126"/>
      <c r="FC24" s="126"/>
      <c r="FD24" s="126"/>
      <c r="FE24" s="126"/>
      <c r="FF24" s="126"/>
      <c r="FG24" s="126"/>
      <c r="FH24" s="126"/>
      <c r="FI24" s="126"/>
      <c r="FJ24" s="126"/>
      <c r="FK24" s="126"/>
      <c r="FL24" s="126"/>
      <c r="FM24" s="126"/>
      <c r="FN24" s="126"/>
      <c r="FO24" s="126"/>
      <c r="FP24" s="126"/>
      <c r="FQ24" s="126"/>
      <c r="FR24" s="126"/>
      <c r="FS24" s="126"/>
      <c r="FT24" s="126"/>
      <c r="FU24" s="126"/>
      <c r="FV24" s="126"/>
      <c r="FW24" s="126"/>
      <c r="FX24" s="126"/>
      <c r="FY24" s="126"/>
      <c r="FZ24" s="126"/>
      <c r="GA24" s="126"/>
      <c r="GB24" s="126"/>
      <c r="GC24" s="126"/>
      <c r="GD24" s="126"/>
      <c r="GE24" s="126"/>
      <c r="GF24" s="126"/>
      <c r="GG24" s="126"/>
      <c r="GH24" s="126"/>
      <c r="GI24" s="126"/>
      <c r="GJ24" s="126"/>
      <c r="GK24" s="126"/>
      <c r="GL24" s="126"/>
      <c r="GM24" s="126"/>
      <c r="GN24" s="126"/>
      <c r="GO24" s="126"/>
      <c r="GP24" s="126"/>
      <c r="GQ24" s="126"/>
      <c r="GR24" s="126"/>
      <c r="GS24" s="126"/>
      <c r="GT24" s="126"/>
      <c r="GU24" s="126"/>
      <c r="GV24" s="126"/>
      <c r="GW24" s="126"/>
      <c r="GX24" s="126"/>
      <c r="GY24" s="126"/>
      <c r="GZ24" s="126"/>
      <c r="HA24" s="126"/>
      <c r="HB24" s="126"/>
      <c r="HC24" s="126"/>
      <c r="HD24" s="126"/>
      <c r="HE24" s="126"/>
      <c r="HF24" s="126"/>
      <c r="HG24" s="126"/>
      <c r="HH24" s="126"/>
      <c r="HI24" s="126"/>
      <c r="HJ24" s="126"/>
      <c r="HK24" s="126"/>
      <c r="HL24" s="126"/>
      <c r="HM24" s="126"/>
      <c r="HN24" s="126"/>
      <c r="HO24" s="126"/>
      <c r="HP24" s="126"/>
      <c r="HQ24" s="126"/>
      <c r="HR24" s="126"/>
      <c r="HS24" s="126"/>
      <c r="HT24" s="126"/>
      <c r="HU24" s="126"/>
      <c r="HV24" s="126"/>
      <c r="HW24" s="126"/>
      <c r="HX24" s="126"/>
      <c r="HY24" s="126"/>
      <c r="HZ24" s="126"/>
      <c r="IA24" s="126"/>
      <c r="IB24" s="126"/>
      <c r="IC24" s="126"/>
      <c r="ID24" s="126"/>
      <c r="IE24" s="126"/>
      <c r="IF24" s="126"/>
      <c r="IG24" s="126"/>
      <c r="IH24" s="126"/>
      <c r="II24" s="126"/>
      <c r="IJ24" s="126"/>
      <c r="IK24" s="126"/>
      <c r="IL24" s="126"/>
      <c r="IM24" s="126"/>
      <c r="IN24" s="126"/>
      <c r="IO24" s="126"/>
      <c r="IP24" s="126"/>
      <c r="IQ24" s="126"/>
      <c r="IR24" s="126"/>
      <c r="IS24" s="126"/>
      <c r="IT24" s="126"/>
      <c r="IU24" s="126"/>
      <c r="IV24" s="126"/>
      <c r="IW24" s="126"/>
      <c r="IX24" s="126"/>
      <c r="IY24" s="126"/>
      <c r="IZ24" s="126"/>
      <c r="JA24" s="126"/>
      <c r="JB24" s="126"/>
      <c r="JC24" s="126"/>
      <c r="JD24" s="126"/>
      <c r="JE24" s="126"/>
      <c r="JF24" s="126"/>
      <c r="JG24" s="126"/>
    </row>
    <row r="25" spans="1:267" s="127" customFormat="1" ht="123" customHeight="1" thickBot="1">
      <c r="A25" s="305">
        <v>7</v>
      </c>
      <c r="B25" s="307" t="s">
        <v>455</v>
      </c>
      <c r="C25" s="306" t="s">
        <v>462</v>
      </c>
      <c r="D25" s="169" t="s">
        <v>469</v>
      </c>
      <c r="E25" s="283">
        <v>365</v>
      </c>
      <c r="F25" s="283">
        <v>5</v>
      </c>
      <c r="G25" s="284">
        <f>+F25/E25</f>
        <v>1.3698630136986301E-2</v>
      </c>
      <c r="H25"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5" s="282" t="s">
        <v>299</v>
      </c>
      <c r="J25" s="171" t="s">
        <v>303</v>
      </c>
      <c r="K25" s="282" t="str">
        <f>IFERROR(CONCATENATE(INDEX('8- Políticas de Administración '!$B$16:$F$53,MATCH('5- Identificación de Riesgos'!J25,'8- Políticas de Administración '!$C$16:$C$54,0),1)," - ",L25),"")</f>
        <v>Leve - 1</v>
      </c>
      <c r="L25" s="180">
        <v>1</v>
      </c>
      <c r="M25" s="285" t="str">
        <f>IFERROR(CONCATENATE(INDEX('8- Políticas de Administración '!$B$16:$F$53,MATCH(ROUND(AVERAGE(L10:L15),0),'8- Políticas de Administración '!$F$16:$F$53,0),1)," - ",ROUND(AVERAGE(L10:L15),0)),"")</f>
        <v>Leve - 1</v>
      </c>
      <c r="N25" s="292" t="str">
        <f>IFERROR(CONCATENATE(VLOOKUP((LEFT(H25,LEN(H25)-4)&amp;LEFT(M25,LEN(M25)-4)),'9- Matriz de Calor '!$D$18:$E$42,2,0)," - ",RIGHT(H25,1)*RIGHT(M25,1)),"")</f>
        <v>Bajo - 1</v>
      </c>
      <c r="O25" s="258"/>
      <c r="P25" s="126"/>
      <c r="Q25" s="286"/>
      <c r="R25" s="259"/>
      <c r="S25" s="259"/>
      <c r="T25" s="259"/>
      <c r="U25" s="259"/>
      <c r="V25" s="259"/>
      <c r="W25" s="259"/>
      <c r="X25" s="259"/>
      <c r="Y25" s="28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126"/>
      <c r="FV25" s="126"/>
      <c r="FW25" s="126"/>
      <c r="FX25" s="126"/>
      <c r="FY25" s="126"/>
      <c r="FZ25" s="126"/>
      <c r="GA25" s="126"/>
      <c r="GB25" s="126"/>
      <c r="GC25" s="126"/>
      <c r="GD25" s="126"/>
      <c r="GE25" s="126"/>
      <c r="GF25" s="126"/>
      <c r="GG25" s="126"/>
      <c r="GH25" s="126"/>
      <c r="GI25" s="126"/>
      <c r="GJ25" s="126"/>
      <c r="GK25" s="126"/>
      <c r="GL25" s="126"/>
      <c r="GM25" s="126"/>
      <c r="GN25" s="126"/>
      <c r="GO25" s="126"/>
      <c r="GP25" s="126"/>
      <c r="GQ25" s="126"/>
      <c r="GR25" s="126"/>
      <c r="GS25" s="126"/>
      <c r="GT25" s="126"/>
      <c r="GU25" s="126"/>
      <c r="GV25" s="126"/>
      <c r="GW25" s="126"/>
      <c r="GX25" s="126"/>
      <c r="GY25" s="126"/>
      <c r="GZ25" s="126"/>
      <c r="HA25" s="126"/>
      <c r="HB25" s="126"/>
      <c r="HC25" s="126"/>
      <c r="HD25" s="126"/>
      <c r="HE25" s="126"/>
      <c r="HF25" s="126"/>
      <c r="HG25" s="126"/>
      <c r="HH25" s="126"/>
      <c r="HI25" s="126"/>
      <c r="HJ25" s="126"/>
      <c r="HK25" s="126"/>
      <c r="HL25" s="126"/>
      <c r="HM25" s="126"/>
      <c r="HN25" s="126"/>
      <c r="HO25" s="126"/>
      <c r="HP25" s="126"/>
      <c r="HQ25" s="126"/>
      <c r="HR25" s="126"/>
      <c r="HS25" s="126"/>
      <c r="HT25" s="126"/>
      <c r="HU25" s="126"/>
      <c r="HV25" s="126"/>
      <c r="HW25" s="126"/>
      <c r="HX25" s="126"/>
      <c r="HY25" s="126"/>
      <c r="HZ25" s="126"/>
      <c r="IA25" s="126"/>
      <c r="IB25" s="126"/>
      <c r="IC25" s="126"/>
      <c r="ID25" s="126"/>
      <c r="IE25" s="126"/>
      <c r="IF25" s="126"/>
      <c r="IG25" s="126"/>
      <c r="IH25" s="126"/>
      <c r="II25" s="126"/>
      <c r="IJ25" s="126"/>
      <c r="IK25" s="126"/>
      <c r="IL25" s="126"/>
      <c r="IM25" s="126"/>
      <c r="IN25" s="126"/>
      <c r="IO25" s="126"/>
      <c r="IP25" s="126"/>
      <c r="IQ25" s="126"/>
      <c r="IR25" s="126"/>
      <c r="IS25" s="126"/>
      <c r="IT25" s="126"/>
      <c r="IU25" s="126"/>
      <c r="IV25" s="126"/>
      <c r="IW25" s="126"/>
      <c r="IX25" s="126"/>
      <c r="IY25" s="126"/>
      <c r="IZ25" s="126"/>
      <c r="JA25" s="126"/>
      <c r="JB25" s="126"/>
      <c r="JC25" s="126"/>
      <c r="JD25" s="126"/>
      <c r="JE25" s="126"/>
      <c r="JF25" s="126"/>
      <c r="JG25" s="126"/>
    </row>
    <row r="26" spans="1:267" s="127" customFormat="1" ht="75.75" thickBot="1">
      <c r="A26" s="305">
        <v>8</v>
      </c>
      <c r="B26" s="307" t="s">
        <v>456</v>
      </c>
      <c r="C26" s="308" t="s">
        <v>458</v>
      </c>
      <c r="D26" s="169" t="s">
        <v>457</v>
      </c>
      <c r="E26" s="283">
        <v>365</v>
      </c>
      <c r="F26" s="283">
        <v>5</v>
      </c>
      <c r="G26" s="284">
        <f>+F26/E26</f>
        <v>1.3698630136986301E-2</v>
      </c>
      <c r="H26"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6" s="283" t="s">
        <v>299</v>
      </c>
      <c r="J26" s="162" t="s">
        <v>303</v>
      </c>
      <c r="K26" s="283" t="str">
        <f>IFERROR(CONCATENATE(INDEX('8- Políticas de Administración '!$B$16:$F$53,MATCH('5- Identificación de Riesgos'!J26,'8- Políticas de Administración '!$C$16:$C$54,0),1)," - ",L26),"")</f>
        <v>Leve - 1</v>
      </c>
      <c r="L26" s="179">
        <f>IFERROR(VLOOKUP(INDEX('8- Políticas de Administración '!$B$16:$F$63,MATCH('5- Identificación de Riesgos'!J26,'8- Políticas de Administración '!$C$16:$C$64,0),1),'8- Políticas de Administración '!$B$16:$F$64,5,FALSE),"")</f>
        <v>1</v>
      </c>
      <c r="M26" s="285" t="str">
        <f>IFERROR(CONCATENATE(INDEX('8- Políticas de Administración '!$B$16:$F$53,MATCH(ROUND(AVERAGE(L10:L15),0),'8- Políticas de Administración '!$F$16:$F$53,0),1)," - ",ROUND(AVERAGE(L10:L15),0)),"")</f>
        <v>Leve - 1</v>
      </c>
      <c r="N26" s="292" t="str">
        <f>IFERROR(CONCATENATE(VLOOKUP((LEFT(H26,LEN(H26)-4)&amp;LEFT(M26,LEN(M26)-4)),'9- Matriz de Calor '!$D$18:$E$42,2,0)," - ",RIGHT(H26,1)*RIGHT(M26,1)),"")</f>
        <v>Bajo - 1</v>
      </c>
      <c r="O26" s="258"/>
      <c r="P26" s="126"/>
      <c r="Q26" s="286"/>
      <c r="R26" s="259"/>
      <c r="S26" s="259"/>
      <c r="T26" s="259"/>
      <c r="U26" s="259"/>
      <c r="V26" s="259"/>
      <c r="W26" s="259"/>
      <c r="X26" s="259"/>
      <c r="Y26" s="28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6"/>
      <c r="EV26" s="126"/>
      <c r="EW26" s="126"/>
      <c r="EX26" s="126"/>
      <c r="EY26" s="126"/>
      <c r="EZ26" s="126"/>
      <c r="FA26" s="126"/>
      <c r="FB26" s="126"/>
      <c r="FC26" s="126"/>
      <c r="FD26" s="126"/>
      <c r="FE26" s="126"/>
      <c r="FF26" s="126"/>
      <c r="FG26" s="126"/>
      <c r="FH26" s="126"/>
      <c r="FI26" s="126"/>
      <c r="FJ26" s="126"/>
      <c r="FK26" s="126"/>
      <c r="FL26" s="126"/>
      <c r="FM26" s="126"/>
      <c r="FN26" s="126"/>
      <c r="FO26" s="126"/>
      <c r="FP26" s="126"/>
      <c r="FQ26" s="126"/>
      <c r="FR26" s="126"/>
      <c r="FS26" s="126"/>
      <c r="FT26" s="126"/>
      <c r="FU26" s="126"/>
      <c r="FV26" s="126"/>
      <c r="FW26" s="126"/>
      <c r="FX26" s="126"/>
      <c r="FY26" s="126"/>
      <c r="FZ26" s="126"/>
      <c r="GA26" s="126"/>
      <c r="GB26" s="126"/>
      <c r="GC26" s="126"/>
      <c r="GD26" s="126"/>
      <c r="GE26" s="126"/>
      <c r="GF26" s="126"/>
      <c r="GG26" s="126"/>
      <c r="GH26" s="126"/>
      <c r="GI26" s="126"/>
      <c r="GJ26" s="126"/>
      <c r="GK26" s="126"/>
      <c r="GL26" s="126"/>
      <c r="GM26" s="126"/>
      <c r="GN26" s="126"/>
      <c r="GO26" s="126"/>
      <c r="GP26" s="126"/>
      <c r="GQ26" s="126"/>
      <c r="GR26" s="126"/>
      <c r="GS26" s="126"/>
      <c r="GT26" s="126"/>
      <c r="GU26" s="126"/>
      <c r="GV26" s="126"/>
      <c r="GW26" s="126"/>
      <c r="GX26" s="126"/>
      <c r="GY26" s="126"/>
      <c r="GZ26" s="126"/>
      <c r="HA26" s="126"/>
      <c r="HB26" s="126"/>
      <c r="HC26" s="126"/>
      <c r="HD26" s="126"/>
      <c r="HE26" s="126"/>
      <c r="HF26" s="126"/>
      <c r="HG26" s="126"/>
      <c r="HH26" s="126"/>
      <c r="HI26" s="126"/>
      <c r="HJ26" s="126"/>
      <c r="HK26" s="126"/>
      <c r="HL26" s="126"/>
      <c r="HM26" s="126"/>
      <c r="HN26" s="126"/>
      <c r="HO26" s="126"/>
      <c r="HP26" s="126"/>
      <c r="HQ26" s="126"/>
      <c r="HR26" s="126"/>
      <c r="HS26" s="126"/>
      <c r="HT26" s="126"/>
      <c r="HU26" s="126"/>
      <c r="HV26" s="126"/>
      <c r="HW26" s="126"/>
      <c r="HX26" s="126"/>
      <c r="HY26" s="126"/>
      <c r="HZ26" s="126"/>
      <c r="IA26" s="126"/>
      <c r="IB26" s="126"/>
      <c r="IC26" s="126"/>
      <c r="ID26" s="126"/>
      <c r="IE26" s="126"/>
      <c r="IF26" s="126"/>
      <c r="IG26" s="126"/>
      <c r="IH26" s="126"/>
      <c r="II26" s="126"/>
      <c r="IJ26" s="126"/>
      <c r="IK26" s="126"/>
      <c r="IL26" s="126"/>
      <c r="IM26" s="126"/>
      <c r="IN26" s="126"/>
      <c r="IO26" s="126"/>
      <c r="IP26" s="126"/>
      <c r="IQ26" s="126"/>
      <c r="IR26" s="126"/>
      <c r="IS26" s="126"/>
      <c r="IT26" s="126"/>
      <c r="IU26" s="126"/>
      <c r="IV26" s="126"/>
      <c r="IW26" s="126"/>
      <c r="IX26" s="126"/>
      <c r="IY26" s="126"/>
      <c r="IZ26" s="126"/>
      <c r="JA26" s="126"/>
      <c r="JB26" s="126"/>
      <c r="JC26" s="126"/>
      <c r="JD26" s="126"/>
      <c r="JE26" s="126"/>
      <c r="JF26" s="126"/>
      <c r="JG26" s="126"/>
    </row>
    <row r="27" spans="1:267" ht="45">
      <c r="A27" s="305">
        <v>9</v>
      </c>
      <c r="B27" s="307" t="s">
        <v>508</v>
      </c>
      <c r="C27" s="308" t="s">
        <v>509</v>
      </c>
      <c r="D27" s="11" t="s">
        <v>510</v>
      </c>
      <c r="E27" s="321">
        <v>540</v>
      </c>
      <c r="F27" s="298">
        <v>10</v>
      </c>
      <c r="G27" s="284">
        <v>0.1</v>
      </c>
      <c r="H27" s="297"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Muy Baja - 1</v>
      </c>
      <c r="I27" s="298" t="s">
        <v>292</v>
      </c>
      <c r="J27" s="162" t="s">
        <v>302</v>
      </c>
      <c r="K27" s="298" t="str">
        <f>IFERROR(CONCATENATE(INDEX('8- Políticas de Administración '!$B$16:$F$53,MATCH('5- Identificación de Riesgos'!J27,'8- Políticas de Administración '!$C$16:$C$54,0),1)," - ",L27),"")</f>
        <v>Leve - 1</v>
      </c>
      <c r="L27" s="179">
        <f>IFERROR(VLOOKUP(INDEX('8- Políticas de Administración '!$B$16:$F$63,MATCH('5- Identificación de Riesgos'!J27,'8- Políticas de Administración '!$C$16:$C$64,0),1),'8- Políticas de Administración '!$B$16:$F$64,5,FALSE),"")</f>
        <v>1</v>
      </c>
      <c r="M27" s="295" t="str">
        <f>IFERROR(CONCATENATE(INDEX('8- Políticas de Administración '!$B$16:$F$53,MATCH(ROUND(AVERAGE(L11:L16),0),'8- Políticas de Administración '!$F$16:$F$53,0),1)," - ",ROUND(AVERAGE(L11:L16),0)),"")</f>
        <v>Leve - 1</v>
      </c>
      <c r="N27" s="296" t="str">
        <f>IFERROR(CONCATENATE(VLOOKUP((LEFT(H27,LEN(H27)-4)&amp;LEFT(M27,LEN(M27)-4)),'9- Matriz de Calor '!$D$18:$E$42,2,0)," - ",RIGHT(H27,1)*RIGHT(M27,1)),"")</f>
        <v>Bajo - 1</v>
      </c>
    </row>
  </sheetData>
  <mergeCells count="61">
    <mergeCell ref="E13:E15"/>
    <mergeCell ref="E16:E18"/>
    <mergeCell ref="E19:E22"/>
    <mergeCell ref="F10:F12"/>
    <mergeCell ref="F13:F15"/>
    <mergeCell ref="F16:F18"/>
    <mergeCell ref="F19:F22"/>
    <mergeCell ref="E10:E12"/>
    <mergeCell ref="H16:H18"/>
    <mergeCell ref="H19:H22"/>
    <mergeCell ref="M10:M12"/>
    <mergeCell ref="M13:M15"/>
    <mergeCell ref="O10:O15"/>
    <mergeCell ref="O16:O22"/>
    <mergeCell ref="M16:M18"/>
    <mergeCell ref="M19:M22"/>
    <mergeCell ref="N16:N18"/>
    <mergeCell ref="N19:N22"/>
    <mergeCell ref="N10:N12"/>
    <mergeCell ref="N13:N15"/>
    <mergeCell ref="H10:H12"/>
    <mergeCell ref="H13:H15"/>
    <mergeCell ref="D4:N4"/>
    <mergeCell ref="D5:N5"/>
    <mergeCell ref="H8:H9"/>
    <mergeCell ref="E7:H7"/>
    <mergeCell ref="D7:D9"/>
    <mergeCell ref="L8:L9"/>
    <mergeCell ref="N7:O7"/>
    <mergeCell ref="K8:K9"/>
    <mergeCell ref="M8:M9"/>
    <mergeCell ref="I7:M7"/>
    <mergeCell ref="O8:O9"/>
    <mergeCell ref="G19:G22"/>
    <mergeCell ref="G10:G12"/>
    <mergeCell ref="G13:G15"/>
    <mergeCell ref="G16:G18"/>
    <mergeCell ref="A1:C2"/>
    <mergeCell ref="A4:C4"/>
    <mergeCell ref="A8:A9"/>
    <mergeCell ref="B8:B9"/>
    <mergeCell ref="E8:E9"/>
    <mergeCell ref="A5:C5"/>
    <mergeCell ref="A6:C6"/>
    <mergeCell ref="D6:N6"/>
    <mergeCell ref="I8:I9"/>
    <mergeCell ref="G8:G9"/>
    <mergeCell ref="F8:F9"/>
    <mergeCell ref="N8:N9"/>
    <mergeCell ref="C10:C12"/>
    <mergeCell ref="C13:C15"/>
    <mergeCell ref="C16:C18"/>
    <mergeCell ref="C19:C22"/>
    <mergeCell ref="A10:A12"/>
    <mergeCell ref="A13:A15"/>
    <mergeCell ref="A16:A18"/>
    <mergeCell ref="A19:A22"/>
    <mergeCell ref="B10:B12"/>
    <mergeCell ref="B13:B15"/>
    <mergeCell ref="B16:B18"/>
    <mergeCell ref="B19:B22"/>
  </mergeCells>
  <conditionalFormatting sqref="D10:D12">
    <cfRule type="containsText" dxfId="742" priority="397" operator="containsText" text="3- Moderado">
      <formula>NOT(ISERROR(SEARCH("3- Moderado",D10)))</formula>
    </cfRule>
    <cfRule type="containsText" dxfId="741" priority="398" operator="containsText" text="6- Moderado">
      <formula>NOT(ISERROR(SEARCH("6- Moderado",D10)))</formula>
    </cfRule>
    <cfRule type="containsText" dxfId="740" priority="399" operator="containsText" text="4- Moderado">
      <formula>NOT(ISERROR(SEARCH("4- Moderado",D10)))</formula>
    </cfRule>
    <cfRule type="containsText" dxfId="739" priority="400" operator="containsText" text="3- Bajo">
      <formula>NOT(ISERROR(SEARCH("3- Bajo",D10)))</formula>
    </cfRule>
    <cfRule type="containsText" dxfId="738" priority="401" operator="containsText" text="4- Bajo">
      <formula>NOT(ISERROR(SEARCH("4- Bajo",D10)))</formula>
    </cfRule>
    <cfRule type="containsText" dxfId="737" priority="402" operator="containsText" text="1- Bajo">
      <formula>NOT(ISERROR(SEARCH("1- Bajo",D10)))</formula>
    </cfRule>
  </conditionalFormatting>
  <conditionalFormatting sqref="D16:D18">
    <cfRule type="containsText" dxfId="736" priority="379" operator="containsText" text="3- Moderado">
      <formula>NOT(ISERROR(SEARCH("3- Moderado",D16)))</formula>
    </cfRule>
    <cfRule type="containsText" dxfId="735" priority="380" operator="containsText" text="6- Moderado">
      <formula>NOT(ISERROR(SEARCH("6- Moderado",D16)))</formula>
    </cfRule>
    <cfRule type="containsText" dxfId="734" priority="381" operator="containsText" text="4- Moderado">
      <formula>NOT(ISERROR(SEARCH("4- Moderado",D16)))</formula>
    </cfRule>
    <cfRule type="containsText" dxfId="733" priority="382" operator="containsText" text="3- Bajo">
      <formula>NOT(ISERROR(SEARCH("3- Bajo",D16)))</formula>
    </cfRule>
    <cfRule type="containsText" dxfId="732" priority="383" operator="containsText" text="4- Bajo">
      <formula>NOT(ISERROR(SEARCH("4- Bajo",D16)))</formula>
    </cfRule>
    <cfRule type="containsText" dxfId="731" priority="384" operator="containsText" text="1- Bajo">
      <formula>NOT(ISERROR(SEARCH("1- Bajo",D16)))</formula>
    </cfRule>
  </conditionalFormatting>
  <conditionalFormatting sqref="H10 H16:H17 H19:H20">
    <cfRule type="containsText" dxfId="730" priority="1068" operator="containsText" text="Muy Baja">
      <formula>NOT(ISERROR(SEARCH("Muy Baja",H10)))</formula>
    </cfRule>
    <cfRule type="containsText" dxfId="729" priority="1069" operator="containsText" text="Baja">
      <formula>NOT(ISERROR(SEARCH("Baja",H10)))</formula>
    </cfRule>
    <cfRule type="containsText" dxfId="728" priority="1070" operator="containsText" text="Muy Alta">
      <formula>NOT(ISERROR(SEARCH("Muy Alta",H10)))</formula>
    </cfRule>
    <cfRule type="containsText" dxfId="727" priority="1072" operator="containsText" text="Alta">
      <formula>NOT(ISERROR(SEARCH("Alta",H10)))</formula>
    </cfRule>
    <cfRule type="containsText" dxfId="726" priority="1073" operator="containsText" text="Media">
      <formula>NOT(ISERROR(SEARCH("Media",H10)))</formula>
    </cfRule>
    <cfRule type="containsText" dxfId="725" priority="1074" operator="containsText" text="Media">
      <formula>NOT(ISERROR(SEARCH("Media",H10)))</formula>
    </cfRule>
    <cfRule type="containsText" dxfId="724" priority="1075" operator="containsText" text="Media">
      <formula>NOT(ISERROR(SEARCH("Media",H10)))</formula>
    </cfRule>
    <cfRule type="containsText" dxfId="723" priority="1076" operator="containsText" text="Muy Baja">
      <formula>NOT(ISERROR(SEARCH("Muy Baja",H10)))</formula>
    </cfRule>
    <cfRule type="containsText" dxfId="722" priority="1077" operator="containsText" text="Baja">
      <formula>NOT(ISERROR(SEARCH("Baja",H10)))</formula>
    </cfRule>
    <cfRule type="containsText" dxfId="721" priority="1078" operator="containsText" text="Muy Baja">
      <formula>NOT(ISERROR(SEARCH("Muy Baja",H10)))</formula>
    </cfRule>
    <cfRule type="containsText" dxfId="720" priority="1079" operator="containsText" text="Muy Baja">
      <formula>NOT(ISERROR(SEARCH("Muy Baja",H10)))</formula>
    </cfRule>
    <cfRule type="containsText" dxfId="719" priority="1080" operator="containsText" text="Muy Baja">
      <formula>NOT(ISERROR(SEARCH("Muy Baja",H10)))</formula>
    </cfRule>
    <cfRule type="containsText" dxfId="718" priority="1081" operator="containsText" text="Muy Baja'Tabla probabilidad'!">
      <formula>NOT(ISERROR(SEARCH("Muy Baja'Tabla probabilidad'!",H10)))</formula>
    </cfRule>
    <cfRule type="containsText" dxfId="717" priority="1082" operator="containsText" text="Muy bajo">
      <formula>NOT(ISERROR(SEARCH("Muy bajo",H10)))</formula>
    </cfRule>
    <cfRule type="containsText" dxfId="716" priority="1083" operator="containsText" text="Alta">
      <formula>NOT(ISERROR(SEARCH("Alta",H10)))</formula>
    </cfRule>
    <cfRule type="containsText" dxfId="715" priority="1084" operator="containsText" text="Media">
      <formula>NOT(ISERROR(SEARCH("Media",H10)))</formula>
    </cfRule>
    <cfRule type="containsText" dxfId="714" priority="1085" operator="containsText" text="Baja">
      <formula>NOT(ISERROR(SEARCH("Baja",H10)))</formula>
    </cfRule>
    <cfRule type="containsText" dxfId="713" priority="1086" operator="containsText" text="Muy baja">
      <formula>NOT(ISERROR(SEARCH("Muy baja",H10)))</formula>
    </cfRule>
    <cfRule type="cellIs" dxfId="712" priority="1089" operator="between">
      <formula>1</formula>
      <formula>2</formula>
    </cfRule>
    <cfRule type="cellIs" dxfId="711" priority="1090" operator="between">
      <formula>0</formula>
      <formula>2</formula>
    </cfRule>
  </conditionalFormatting>
  <conditionalFormatting sqref="M10 M16:M17 K10:K22">
    <cfRule type="containsText" dxfId="710" priority="1062" operator="containsText" text="Catastrófico">
      <formula>NOT(ISERROR(SEARCH("Catastrófico",K10)))</formula>
    </cfRule>
    <cfRule type="containsText" dxfId="709" priority="1063" operator="containsText" text="Mayor">
      <formula>NOT(ISERROR(SEARCH("Mayor",K10)))</formula>
    </cfRule>
    <cfRule type="containsText" dxfId="708" priority="1064" operator="containsText" text="Alta">
      <formula>NOT(ISERROR(SEARCH("Alta",K10)))</formula>
    </cfRule>
    <cfRule type="containsText" dxfId="707" priority="1065" operator="containsText" text="Moderado">
      <formula>NOT(ISERROR(SEARCH("Moderado",K10)))</formula>
    </cfRule>
    <cfRule type="containsText" dxfId="706" priority="1066" operator="containsText" text="Menor">
      <formula>NOT(ISERROR(SEARCH("Menor",K10)))</formula>
    </cfRule>
    <cfRule type="containsText" dxfId="705" priority="1067" operator="containsText" text="Leve">
      <formula>NOT(ISERROR(SEARCH("Leve",K10)))</formula>
    </cfRule>
  </conditionalFormatting>
  <conditionalFormatting sqref="N8:O8">
    <cfRule type="containsText" dxfId="704" priority="337" operator="containsText" text="3- Moderado">
      <formula>NOT(ISERROR(SEARCH("3- Moderado",N8)))</formula>
    </cfRule>
    <cfRule type="containsText" dxfId="703" priority="338" operator="containsText" text="6- Moderado">
      <formula>NOT(ISERROR(SEARCH("6- Moderado",N8)))</formula>
    </cfRule>
    <cfRule type="containsText" dxfId="702" priority="339" operator="containsText" text="4- Moderado">
      <formula>NOT(ISERROR(SEARCH("4- Moderado",N8)))</formula>
    </cfRule>
    <cfRule type="containsText" dxfId="701" priority="340" operator="containsText" text="3- Bajo">
      <formula>NOT(ISERROR(SEARCH("3- Bajo",N8)))</formula>
    </cfRule>
    <cfRule type="containsText" dxfId="700" priority="341" operator="containsText" text="4- Bajo">
      <formula>NOT(ISERROR(SEARCH("4- Bajo",N8)))</formula>
    </cfRule>
    <cfRule type="containsText" dxfId="699" priority="342" operator="containsText" text="1- Bajo">
      <formula>NOT(ISERROR(SEARCH("1- Bajo",N8)))</formula>
    </cfRule>
  </conditionalFormatting>
  <conditionalFormatting sqref="N10:O10 N16:O17">
    <cfRule type="containsText" dxfId="698" priority="1649" operator="containsText" text="Extremo">
      <formula>NOT(ISERROR(SEARCH("Extremo",N10)))</formula>
    </cfRule>
    <cfRule type="containsText" dxfId="697" priority="1650" operator="containsText" text="Alto">
      <formula>NOT(ISERROR(SEARCH("Alto",N10)))</formula>
    </cfRule>
    <cfRule type="containsText" dxfId="696" priority="1651" operator="containsText" text="Bajo">
      <formula>NOT(ISERROR(SEARCH("Bajo",N10)))</formula>
    </cfRule>
    <cfRule type="containsText" dxfId="695" priority="1652" operator="containsText" text="Moderado">
      <formula>NOT(ISERROR(SEARCH("Moderado",N10)))</formula>
    </cfRule>
  </conditionalFormatting>
  <conditionalFormatting sqref="H13">
    <cfRule type="containsText" dxfId="694" priority="265" operator="containsText" text="Muy Baja">
      <formula>NOT(ISERROR(SEARCH("Muy Baja",H13)))</formula>
    </cfRule>
    <cfRule type="containsText" dxfId="693" priority="266" operator="containsText" text="Baja">
      <formula>NOT(ISERROR(SEARCH("Baja",H13)))</formula>
    </cfRule>
    <cfRule type="containsText" dxfId="692" priority="267" operator="containsText" text="Muy Alta">
      <formula>NOT(ISERROR(SEARCH("Muy Alta",H13)))</formula>
    </cfRule>
    <cfRule type="containsText" dxfId="691" priority="268" operator="containsText" text="Alta">
      <formula>NOT(ISERROR(SEARCH("Alta",H13)))</formula>
    </cfRule>
    <cfRule type="containsText" dxfId="690" priority="269" operator="containsText" text="Media">
      <formula>NOT(ISERROR(SEARCH("Media",H13)))</formula>
    </cfRule>
    <cfRule type="containsText" dxfId="689" priority="270" operator="containsText" text="Media">
      <formula>NOT(ISERROR(SEARCH("Media",H13)))</formula>
    </cfRule>
    <cfRule type="containsText" dxfId="688" priority="271" operator="containsText" text="Media">
      <formula>NOT(ISERROR(SEARCH("Media",H13)))</formula>
    </cfRule>
    <cfRule type="containsText" dxfId="687" priority="272" operator="containsText" text="Muy Baja">
      <formula>NOT(ISERROR(SEARCH("Muy Baja",H13)))</formula>
    </cfRule>
    <cfRule type="containsText" dxfId="686" priority="273" operator="containsText" text="Baja">
      <formula>NOT(ISERROR(SEARCH("Baja",H13)))</formula>
    </cfRule>
    <cfRule type="containsText" dxfId="685" priority="274" operator="containsText" text="Muy Baja">
      <formula>NOT(ISERROR(SEARCH("Muy Baja",H13)))</formula>
    </cfRule>
    <cfRule type="containsText" dxfId="684" priority="275" operator="containsText" text="Muy Baja">
      <formula>NOT(ISERROR(SEARCH("Muy Baja",H13)))</formula>
    </cfRule>
    <cfRule type="containsText" dxfId="683" priority="276" operator="containsText" text="Muy Baja">
      <formula>NOT(ISERROR(SEARCH("Muy Baja",H13)))</formula>
    </cfRule>
    <cfRule type="containsText" dxfId="682" priority="277" operator="containsText" text="Muy Baja'Tabla probabilidad'!">
      <formula>NOT(ISERROR(SEARCH("Muy Baja'Tabla probabilidad'!",H13)))</formula>
    </cfRule>
    <cfRule type="containsText" dxfId="681" priority="278" operator="containsText" text="Muy bajo">
      <formula>NOT(ISERROR(SEARCH("Muy bajo",H13)))</formula>
    </cfRule>
    <cfRule type="containsText" dxfId="680" priority="279" operator="containsText" text="Alta">
      <formula>NOT(ISERROR(SEARCH("Alta",H13)))</formula>
    </cfRule>
    <cfRule type="containsText" dxfId="679" priority="280" operator="containsText" text="Media">
      <formula>NOT(ISERROR(SEARCH("Media",H13)))</formula>
    </cfRule>
    <cfRule type="containsText" dxfId="678" priority="281" operator="containsText" text="Baja">
      <formula>NOT(ISERROR(SEARCH("Baja",H13)))</formula>
    </cfRule>
    <cfRule type="containsText" dxfId="677" priority="282" operator="containsText" text="Muy baja">
      <formula>NOT(ISERROR(SEARCH("Muy baja",H13)))</formula>
    </cfRule>
    <cfRule type="cellIs" dxfId="676" priority="285" operator="between">
      <formula>1</formula>
      <formula>2</formula>
    </cfRule>
    <cfRule type="cellIs" dxfId="675" priority="286" operator="between">
      <formula>0</formula>
      <formula>2</formula>
    </cfRule>
  </conditionalFormatting>
  <conditionalFormatting sqref="K23">
    <cfRule type="containsText" dxfId="674" priority="231" operator="containsText" text="Catastrófico">
      <formula>NOT(ISERROR(SEARCH("Catastrófico",K23)))</formula>
    </cfRule>
    <cfRule type="containsText" dxfId="673" priority="232" operator="containsText" text="Mayor">
      <formula>NOT(ISERROR(SEARCH("Mayor",K23)))</formula>
    </cfRule>
    <cfRule type="containsText" dxfId="672" priority="233" operator="containsText" text="Alta">
      <formula>NOT(ISERROR(SEARCH("Alta",K23)))</formula>
    </cfRule>
    <cfRule type="containsText" dxfId="671" priority="234" operator="containsText" text="Moderado">
      <formula>NOT(ISERROR(SEARCH("Moderado",K23)))</formula>
    </cfRule>
    <cfRule type="containsText" dxfId="670" priority="235" operator="containsText" text="Menor">
      <formula>NOT(ISERROR(SEARCH("Menor",K23)))</formula>
    </cfRule>
    <cfRule type="containsText" dxfId="669" priority="236" operator="containsText" text="Leve">
      <formula>NOT(ISERROR(SEARCH("Leve",K23)))</formula>
    </cfRule>
  </conditionalFormatting>
  <conditionalFormatting sqref="K24">
    <cfRule type="containsText" dxfId="668" priority="225" operator="containsText" text="Catastrófico">
      <formula>NOT(ISERROR(SEARCH("Catastrófico",K24)))</formula>
    </cfRule>
    <cfRule type="containsText" dxfId="667" priority="226" operator="containsText" text="Mayor">
      <formula>NOT(ISERROR(SEARCH("Mayor",K24)))</formula>
    </cfRule>
    <cfRule type="containsText" dxfId="666" priority="227" operator="containsText" text="Alta">
      <formula>NOT(ISERROR(SEARCH("Alta",K24)))</formula>
    </cfRule>
    <cfRule type="containsText" dxfId="665" priority="228" operator="containsText" text="Moderado">
      <formula>NOT(ISERROR(SEARCH("Moderado",K24)))</formula>
    </cfRule>
    <cfRule type="containsText" dxfId="664" priority="229" operator="containsText" text="Menor">
      <formula>NOT(ISERROR(SEARCH("Menor",K24)))</formula>
    </cfRule>
    <cfRule type="containsText" dxfId="663" priority="230" operator="containsText" text="Leve">
      <formula>NOT(ISERROR(SEARCH("Leve",K24)))</formula>
    </cfRule>
  </conditionalFormatting>
  <conditionalFormatting sqref="K25">
    <cfRule type="containsText" dxfId="662" priority="219" operator="containsText" text="Catastrófico">
      <formula>NOT(ISERROR(SEARCH("Catastrófico",K25)))</formula>
    </cfRule>
    <cfRule type="containsText" dxfId="661" priority="220" operator="containsText" text="Mayor">
      <formula>NOT(ISERROR(SEARCH("Mayor",K25)))</formula>
    </cfRule>
    <cfRule type="containsText" dxfId="660" priority="221" operator="containsText" text="Alta">
      <formula>NOT(ISERROR(SEARCH("Alta",K25)))</formula>
    </cfRule>
    <cfRule type="containsText" dxfId="659" priority="222" operator="containsText" text="Moderado">
      <formula>NOT(ISERROR(SEARCH("Moderado",K25)))</formula>
    </cfRule>
    <cfRule type="containsText" dxfId="658" priority="223" operator="containsText" text="Menor">
      <formula>NOT(ISERROR(SEARCH("Menor",K25)))</formula>
    </cfRule>
    <cfRule type="containsText" dxfId="657" priority="224" operator="containsText" text="Leve">
      <formula>NOT(ISERROR(SEARCH("Leve",K25)))</formula>
    </cfRule>
  </conditionalFormatting>
  <conditionalFormatting sqref="K26:K27">
    <cfRule type="containsText" dxfId="656" priority="213" operator="containsText" text="Catastrófico">
      <formula>NOT(ISERROR(SEARCH("Catastrófico",K26)))</formula>
    </cfRule>
    <cfRule type="containsText" dxfId="655" priority="214" operator="containsText" text="Mayor">
      <formula>NOT(ISERROR(SEARCH("Mayor",K26)))</formula>
    </cfRule>
    <cfRule type="containsText" dxfId="654" priority="215" operator="containsText" text="Alta">
      <formula>NOT(ISERROR(SEARCH("Alta",K26)))</formula>
    </cfRule>
    <cfRule type="containsText" dxfId="653" priority="216" operator="containsText" text="Moderado">
      <formula>NOT(ISERROR(SEARCH("Moderado",K26)))</formula>
    </cfRule>
    <cfRule type="containsText" dxfId="652" priority="217" operator="containsText" text="Menor">
      <formula>NOT(ISERROR(SEARCH("Menor",K26)))</formula>
    </cfRule>
    <cfRule type="containsText" dxfId="651" priority="218" operator="containsText" text="Leve">
      <formula>NOT(ISERROR(SEARCH("Leve",K26)))</formula>
    </cfRule>
  </conditionalFormatting>
  <conditionalFormatting sqref="N13">
    <cfRule type="containsText" dxfId="650" priority="165" operator="containsText" text="Extremo">
      <formula>NOT(ISERROR(SEARCH("Extremo",N13)))</formula>
    </cfRule>
    <cfRule type="containsText" dxfId="649" priority="166" operator="containsText" text="Alto">
      <formula>NOT(ISERROR(SEARCH("Alto",N13)))</formula>
    </cfRule>
    <cfRule type="containsText" dxfId="648" priority="167" operator="containsText" text="Bajo">
      <formula>NOT(ISERROR(SEARCH("Bajo",N13)))</formula>
    </cfRule>
    <cfRule type="containsText" dxfId="647" priority="168" operator="containsText" text="Moderado">
      <formula>NOT(ISERROR(SEARCH("Moderado",N13)))</formula>
    </cfRule>
  </conditionalFormatting>
  <conditionalFormatting sqref="N19:N20">
    <cfRule type="containsText" dxfId="646" priority="185" operator="containsText" text="Extremo">
      <formula>NOT(ISERROR(SEARCH("Extremo",N19)))</formula>
    </cfRule>
    <cfRule type="containsText" dxfId="645" priority="186" operator="containsText" text="Alto">
      <formula>NOT(ISERROR(SEARCH("Alto",N19)))</formula>
    </cfRule>
    <cfRule type="containsText" dxfId="644" priority="187" operator="containsText" text="Bajo">
      <formula>NOT(ISERROR(SEARCH("Bajo",N19)))</formula>
    </cfRule>
    <cfRule type="containsText" dxfId="643" priority="188" operator="containsText" text="Moderado">
      <formula>NOT(ISERROR(SEARCH("Moderado",N19)))</formula>
    </cfRule>
  </conditionalFormatting>
  <conditionalFormatting sqref="M19:M20">
    <cfRule type="containsText" dxfId="642" priority="175" operator="containsText" text="Catastrófico">
      <formula>NOT(ISERROR(SEARCH("Catastrófico",M19)))</formula>
    </cfRule>
    <cfRule type="containsText" dxfId="641" priority="176" operator="containsText" text="Mayor">
      <formula>NOT(ISERROR(SEARCH("Mayor",M19)))</formula>
    </cfRule>
    <cfRule type="containsText" dxfId="640" priority="177" operator="containsText" text="Alta">
      <formula>NOT(ISERROR(SEARCH("Alta",M19)))</formula>
    </cfRule>
    <cfRule type="containsText" dxfId="639" priority="178" operator="containsText" text="Moderado">
      <formula>NOT(ISERROR(SEARCH("Moderado",M19)))</formula>
    </cfRule>
    <cfRule type="containsText" dxfId="638" priority="179" operator="containsText" text="Menor">
      <formula>NOT(ISERROR(SEARCH("Menor",M19)))</formula>
    </cfRule>
    <cfRule type="containsText" dxfId="637" priority="180" operator="containsText" text="Leve">
      <formula>NOT(ISERROR(SEARCH("Leve",M19)))</formula>
    </cfRule>
  </conditionalFormatting>
  <conditionalFormatting sqref="M13">
    <cfRule type="containsText" dxfId="636" priority="169" operator="containsText" text="Catastrófico">
      <formula>NOT(ISERROR(SEARCH("Catastrófico",M13)))</formula>
    </cfRule>
    <cfRule type="containsText" dxfId="635" priority="170" operator="containsText" text="Mayor">
      <formula>NOT(ISERROR(SEARCH("Mayor",M13)))</formula>
    </cfRule>
    <cfRule type="containsText" dxfId="634" priority="171" operator="containsText" text="Alta">
      <formula>NOT(ISERROR(SEARCH("Alta",M13)))</formula>
    </cfRule>
    <cfRule type="containsText" dxfId="633" priority="172" operator="containsText" text="Moderado">
      <formula>NOT(ISERROR(SEARCH("Moderado",M13)))</formula>
    </cfRule>
    <cfRule type="containsText" dxfId="632" priority="173" operator="containsText" text="Menor">
      <formula>NOT(ISERROR(SEARCH("Menor",M13)))</formula>
    </cfRule>
    <cfRule type="containsText" dxfId="631" priority="174" operator="containsText" text="Leve">
      <formula>NOT(ISERROR(SEARCH("Leve",M13)))</formula>
    </cfRule>
  </conditionalFormatting>
  <conditionalFormatting sqref="M23">
    <cfRule type="containsText" dxfId="630" priority="149" operator="containsText" text="Catastrófico">
      <formula>NOT(ISERROR(SEARCH("Catastrófico",M23)))</formula>
    </cfRule>
    <cfRule type="containsText" dxfId="629" priority="150" operator="containsText" text="Mayor">
      <formula>NOT(ISERROR(SEARCH("Mayor",M23)))</formula>
    </cfRule>
    <cfRule type="containsText" dxfId="628" priority="151" operator="containsText" text="Alta">
      <formula>NOT(ISERROR(SEARCH("Alta",M23)))</formula>
    </cfRule>
    <cfRule type="containsText" dxfId="627" priority="152" operator="containsText" text="Moderado">
      <formula>NOT(ISERROR(SEARCH("Moderado",M23)))</formula>
    </cfRule>
    <cfRule type="containsText" dxfId="626" priority="153" operator="containsText" text="Menor">
      <formula>NOT(ISERROR(SEARCH("Menor",M23)))</formula>
    </cfRule>
    <cfRule type="containsText" dxfId="625" priority="154" operator="containsText" text="Leve">
      <formula>NOT(ISERROR(SEARCH("Leve",M23)))</formula>
    </cfRule>
  </conditionalFormatting>
  <conditionalFormatting sqref="M24">
    <cfRule type="containsText" dxfId="624" priority="143" operator="containsText" text="Catastrófico">
      <formula>NOT(ISERROR(SEARCH("Catastrófico",M24)))</formula>
    </cfRule>
    <cfRule type="containsText" dxfId="623" priority="144" operator="containsText" text="Mayor">
      <formula>NOT(ISERROR(SEARCH("Mayor",M24)))</formula>
    </cfRule>
    <cfRule type="containsText" dxfId="622" priority="145" operator="containsText" text="Alta">
      <formula>NOT(ISERROR(SEARCH("Alta",M24)))</formula>
    </cfRule>
    <cfRule type="containsText" dxfId="621" priority="146" operator="containsText" text="Moderado">
      <formula>NOT(ISERROR(SEARCH("Moderado",M24)))</formula>
    </cfRule>
    <cfRule type="containsText" dxfId="620" priority="147" operator="containsText" text="Menor">
      <formula>NOT(ISERROR(SEARCH("Menor",M24)))</formula>
    </cfRule>
    <cfRule type="containsText" dxfId="619" priority="148" operator="containsText" text="Leve">
      <formula>NOT(ISERROR(SEARCH("Leve",M24)))</formula>
    </cfRule>
  </conditionalFormatting>
  <conditionalFormatting sqref="M25">
    <cfRule type="containsText" dxfId="618" priority="137" operator="containsText" text="Catastrófico">
      <formula>NOT(ISERROR(SEARCH("Catastrófico",M25)))</formula>
    </cfRule>
    <cfRule type="containsText" dxfId="617" priority="138" operator="containsText" text="Mayor">
      <formula>NOT(ISERROR(SEARCH("Mayor",M25)))</formula>
    </cfRule>
    <cfRule type="containsText" dxfId="616" priority="139" operator="containsText" text="Alta">
      <formula>NOT(ISERROR(SEARCH("Alta",M25)))</formula>
    </cfRule>
    <cfRule type="containsText" dxfId="615" priority="140" operator="containsText" text="Moderado">
      <formula>NOT(ISERROR(SEARCH("Moderado",M25)))</formula>
    </cfRule>
    <cfRule type="containsText" dxfId="614" priority="141" operator="containsText" text="Menor">
      <formula>NOT(ISERROR(SEARCH("Menor",M25)))</formula>
    </cfRule>
    <cfRule type="containsText" dxfId="613" priority="142" operator="containsText" text="Leve">
      <formula>NOT(ISERROR(SEARCH("Leve",M25)))</formula>
    </cfRule>
  </conditionalFormatting>
  <conditionalFormatting sqref="M26:M27">
    <cfRule type="containsText" dxfId="612" priority="131" operator="containsText" text="Catastrófico">
      <formula>NOT(ISERROR(SEARCH("Catastrófico",M26)))</formula>
    </cfRule>
    <cfRule type="containsText" dxfId="611" priority="132" operator="containsText" text="Mayor">
      <formula>NOT(ISERROR(SEARCH("Mayor",M26)))</formula>
    </cfRule>
    <cfRule type="containsText" dxfId="610" priority="133" operator="containsText" text="Alta">
      <formula>NOT(ISERROR(SEARCH("Alta",M26)))</formula>
    </cfRule>
    <cfRule type="containsText" dxfId="609" priority="134" operator="containsText" text="Moderado">
      <formula>NOT(ISERROR(SEARCH("Moderado",M26)))</formula>
    </cfRule>
    <cfRule type="containsText" dxfId="608" priority="135" operator="containsText" text="Menor">
      <formula>NOT(ISERROR(SEARCH("Menor",M26)))</formula>
    </cfRule>
    <cfRule type="containsText" dxfId="607" priority="136" operator="containsText" text="Leve">
      <formula>NOT(ISERROR(SEARCH("Leve",M26)))</formula>
    </cfRule>
  </conditionalFormatting>
  <conditionalFormatting sqref="N23">
    <cfRule type="containsText" dxfId="606" priority="127" operator="containsText" text="Extremo">
      <formula>NOT(ISERROR(SEARCH("Extremo",N23)))</formula>
    </cfRule>
    <cfRule type="containsText" dxfId="605" priority="128" operator="containsText" text="Alto">
      <formula>NOT(ISERROR(SEARCH("Alto",N23)))</formula>
    </cfRule>
    <cfRule type="containsText" dxfId="604" priority="129" operator="containsText" text="Bajo">
      <formula>NOT(ISERROR(SEARCH("Bajo",N23)))</formula>
    </cfRule>
    <cfRule type="containsText" dxfId="603" priority="130" operator="containsText" text="Moderado">
      <formula>NOT(ISERROR(SEARCH("Moderado",N23)))</formula>
    </cfRule>
  </conditionalFormatting>
  <conditionalFormatting sqref="N24">
    <cfRule type="containsText" dxfId="602" priority="123" operator="containsText" text="Extremo">
      <formula>NOT(ISERROR(SEARCH("Extremo",N24)))</formula>
    </cfRule>
    <cfRule type="containsText" dxfId="601" priority="124" operator="containsText" text="Alto">
      <formula>NOT(ISERROR(SEARCH("Alto",N24)))</formula>
    </cfRule>
    <cfRule type="containsText" dxfId="600" priority="125" operator="containsText" text="Bajo">
      <formula>NOT(ISERROR(SEARCH("Bajo",N24)))</formula>
    </cfRule>
    <cfRule type="containsText" dxfId="599" priority="126" operator="containsText" text="Moderado">
      <formula>NOT(ISERROR(SEARCH("Moderado",N24)))</formula>
    </cfRule>
  </conditionalFormatting>
  <conditionalFormatting sqref="N25">
    <cfRule type="containsText" dxfId="598" priority="119" operator="containsText" text="Extremo">
      <formula>NOT(ISERROR(SEARCH("Extremo",N25)))</formula>
    </cfRule>
    <cfRule type="containsText" dxfId="597" priority="120" operator="containsText" text="Alto">
      <formula>NOT(ISERROR(SEARCH("Alto",N25)))</formula>
    </cfRule>
    <cfRule type="containsText" dxfId="596" priority="121" operator="containsText" text="Bajo">
      <formula>NOT(ISERROR(SEARCH("Bajo",N25)))</formula>
    </cfRule>
    <cfRule type="containsText" dxfId="595" priority="122" operator="containsText" text="Moderado">
      <formula>NOT(ISERROR(SEARCH("Moderado",N25)))</formula>
    </cfRule>
  </conditionalFormatting>
  <conditionalFormatting sqref="N26:N27">
    <cfRule type="containsText" dxfId="594" priority="115" operator="containsText" text="Extremo">
      <formula>NOT(ISERROR(SEARCH("Extremo",N26)))</formula>
    </cfRule>
    <cfRule type="containsText" dxfId="593" priority="116" operator="containsText" text="Alto">
      <formula>NOT(ISERROR(SEARCH("Alto",N26)))</formula>
    </cfRule>
    <cfRule type="containsText" dxfId="592" priority="117" operator="containsText" text="Bajo">
      <formula>NOT(ISERROR(SEARCH("Bajo",N26)))</formula>
    </cfRule>
    <cfRule type="containsText" dxfId="591" priority="118" operator="containsText" text="Moderado">
      <formula>NOT(ISERROR(SEARCH("Moderado",N26)))</formula>
    </cfRule>
  </conditionalFormatting>
  <conditionalFormatting sqref="H23">
    <cfRule type="containsText" dxfId="590" priority="71" operator="containsText" text="Muy Baja">
      <formula>NOT(ISERROR(SEARCH("Muy Baja",H23)))</formula>
    </cfRule>
    <cfRule type="containsText" dxfId="589" priority="72" operator="containsText" text="Baja">
      <formula>NOT(ISERROR(SEARCH("Baja",H23)))</formula>
    </cfRule>
    <cfRule type="containsText" dxfId="588" priority="73" operator="containsText" text="Muy Alta">
      <formula>NOT(ISERROR(SEARCH("Muy Alta",H23)))</formula>
    </cfRule>
    <cfRule type="containsText" dxfId="587" priority="74" operator="containsText" text="Alta">
      <formula>NOT(ISERROR(SEARCH("Alta",H23)))</formula>
    </cfRule>
    <cfRule type="containsText" dxfId="586" priority="75" operator="containsText" text="Media">
      <formula>NOT(ISERROR(SEARCH("Media",H23)))</formula>
    </cfRule>
    <cfRule type="containsText" dxfId="585" priority="76" operator="containsText" text="Media">
      <formula>NOT(ISERROR(SEARCH("Media",H23)))</formula>
    </cfRule>
    <cfRule type="containsText" dxfId="584" priority="77" operator="containsText" text="Media">
      <formula>NOT(ISERROR(SEARCH("Media",H23)))</formula>
    </cfRule>
    <cfRule type="containsText" dxfId="583" priority="78" operator="containsText" text="Muy Baja">
      <formula>NOT(ISERROR(SEARCH("Muy Baja",H23)))</formula>
    </cfRule>
    <cfRule type="containsText" dxfId="582" priority="79" operator="containsText" text="Baja">
      <formula>NOT(ISERROR(SEARCH("Baja",H23)))</formula>
    </cfRule>
    <cfRule type="containsText" dxfId="581" priority="80" operator="containsText" text="Muy Baja">
      <formula>NOT(ISERROR(SEARCH("Muy Baja",H23)))</formula>
    </cfRule>
    <cfRule type="containsText" dxfId="580" priority="81" operator="containsText" text="Muy Baja">
      <formula>NOT(ISERROR(SEARCH("Muy Baja",H23)))</formula>
    </cfRule>
    <cfRule type="containsText" dxfId="579" priority="82" operator="containsText" text="Muy Baja">
      <formula>NOT(ISERROR(SEARCH("Muy Baja",H23)))</formula>
    </cfRule>
    <cfRule type="containsText" dxfId="578" priority="83" operator="containsText" text="Muy Baja'Tabla probabilidad'!">
      <formula>NOT(ISERROR(SEARCH("Muy Baja'Tabla probabilidad'!",H23)))</formula>
    </cfRule>
    <cfRule type="containsText" dxfId="577" priority="84" operator="containsText" text="Muy bajo">
      <formula>NOT(ISERROR(SEARCH("Muy bajo",H23)))</formula>
    </cfRule>
    <cfRule type="containsText" dxfId="576" priority="85" operator="containsText" text="Alta">
      <formula>NOT(ISERROR(SEARCH("Alta",H23)))</formula>
    </cfRule>
    <cfRule type="containsText" dxfId="575" priority="86" operator="containsText" text="Media">
      <formula>NOT(ISERROR(SEARCH("Media",H23)))</formula>
    </cfRule>
    <cfRule type="containsText" dxfId="574" priority="87" operator="containsText" text="Baja">
      <formula>NOT(ISERROR(SEARCH("Baja",H23)))</formula>
    </cfRule>
    <cfRule type="containsText" dxfId="573" priority="88" operator="containsText" text="Muy baja">
      <formula>NOT(ISERROR(SEARCH("Muy baja",H23)))</formula>
    </cfRule>
    <cfRule type="cellIs" dxfId="572" priority="91" operator="between">
      <formula>1</formula>
      <formula>2</formula>
    </cfRule>
    <cfRule type="cellIs" dxfId="571" priority="92" operator="between">
      <formula>0</formula>
      <formula>2</formula>
    </cfRule>
  </conditionalFormatting>
  <conditionalFormatting sqref="H24">
    <cfRule type="containsText" dxfId="570" priority="49" operator="containsText" text="Muy Baja">
      <formula>NOT(ISERROR(SEARCH("Muy Baja",H24)))</formula>
    </cfRule>
    <cfRule type="containsText" dxfId="569" priority="50" operator="containsText" text="Baja">
      <formula>NOT(ISERROR(SEARCH("Baja",H24)))</formula>
    </cfRule>
    <cfRule type="containsText" dxfId="568" priority="51" operator="containsText" text="Muy Alta">
      <formula>NOT(ISERROR(SEARCH("Muy Alta",H24)))</formula>
    </cfRule>
    <cfRule type="containsText" dxfId="567" priority="52" operator="containsText" text="Alta">
      <formula>NOT(ISERROR(SEARCH("Alta",H24)))</formula>
    </cfRule>
    <cfRule type="containsText" dxfId="566" priority="53" operator="containsText" text="Media">
      <formula>NOT(ISERROR(SEARCH("Media",H24)))</formula>
    </cfRule>
    <cfRule type="containsText" dxfId="565" priority="54" operator="containsText" text="Media">
      <formula>NOT(ISERROR(SEARCH("Media",H24)))</formula>
    </cfRule>
    <cfRule type="containsText" dxfId="564" priority="55" operator="containsText" text="Media">
      <formula>NOT(ISERROR(SEARCH("Media",H24)))</formula>
    </cfRule>
    <cfRule type="containsText" dxfId="563" priority="56" operator="containsText" text="Muy Baja">
      <formula>NOT(ISERROR(SEARCH("Muy Baja",H24)))</formula>
    </cfRule>
    <cfRule type="containsText" dxfId="562" priority="57" operator="containsText" text="Baja">
      <formula>NOT(ISERROR(SEARCH("Baja",H24)))</formula>
    </cfRule>
    <cfRule type="containsText" dxfId="561" priority="58" operator="containsText" text="Muy Baja">
      <formula>NOT(ISERROR(SEARCH("Muy Baja",H24)))</formula>
    </cfRule>
    <cfRule type="containsText" dxfId="560" priority="59" operator="containsText" text="Muy Baja">
      <formula>NOT(ISERROR(SEARCH("Muy Baja",H24)))</formula>
    </cfRule>
    <cfRule type="containsText" dxfId="559" priority="60" operator="containsText" text="Muy Baja">
      <formula>NOT(ISERROR(SEARCH("Muy Baja",H24)))</formula>
    </cfRule>
    <cfRule type="containsText" dxfId="558" priority="61" operator="containsText" text="Muy Baja'Tabla probabilidad'!">
      <formula>NOT(ISERROR(SEARCH("Muy Baja'Tabla probabilidad'!",H24)))</formula>
    </cfRule>
    <cfRule type="containsText" dxfId="557" priority="62" operator="containsText" text="Muy bajo">
      <formula>NOT(ISERROR(SEARCH("Muy bajo",H24)))</formula>
    </cfRule>
    <cfRule type="containsText" dxfId="556" priority="63" operator="containsText" text="Alta">
      <formula>NOT(ISERROR(SEARCH("Alta",H24)))</formula>
    </cfRule>
    <cfRule type="containsText" dxfId="555" priority="64" operator="containsText" text="Media">
      <formula>NOT(ISERROR(SEARCH("Media",H24)))</formula>
    </cfRule>
    <cfRule type="containsText" dxfId="554" priority="65" operator="containsText" text="Baja">
      <formula>NOT(ISERROR(SEARCH("Baja",H24)))</formula>
    </cfRule>
    <cfRule type="containsText" dxfId="553" priority="66" operator="containsText" text="Muy baja">
      <formula>NOT(ISERROR(SEARCH("Muy baja",H24)))</formula>
    </cfRule>
    <cfRule type="cellIs" dxfId="552" priority="69" operator="between">
      <formula>1</formula>
      <formula>2</formula>
    </cfRule>
    <cfRule type="cellIs" dxfId="551" priority="70" operator="between">
      <formula>0</formula>
      <formula>2</formula>
    </cfRule>
  </conditionalFormatting>
  <conditionalFormatting sqref="H25">
    <cfRule type="containsText" dxfId="550" priority="27" operator="containsText" text="Muy Baja">
      <formula>NOT(ISERROR(SEARCH("Muy Baja",H25)))</formula>
    </cfRule>
    <cfRule type="containsText" dxfId="549" priority="28" operator="containsText" text="Baja">
      <formula>NOT(ISERROR(SEARCH("Baja",H25)))</formula>
    </cfRule>
    <cfRule type="containsText" dxfId="548" priority="29" operator="containsText" text="Muy Alta">
      <formula>NOT(ISERROR(SEARCH("Muy Alta",H25)))</formula>
    </cfRule>
    <cfRule type="containsText" dxfId="547" priority="30" operator="containsText" text="Alta">
      <formula>NOT(ISERROR(SEARCH("Alta",H25)))</formula>
    </cfRule>
    <cfRule type="containsText" dxfId="546" priority="31" operator="containsText" text="Media">
      <formula>NOT(ISERROR(SEARCH("Media",H25)))</formula>
    </cfRule>
    <cfRule type="containsText" dxfId="545" priority="32" operator="containsText" text="Media">
      <formula>NOT(ISERROR(SEARCH("Media",H25)))</formula>
    </cfRule>
    <cfRule type="containsText" dxfId="544" priority="33" operator="containsText" text="Media">
      <formula>NOT(ISERROR(SEARCH("Media",H25)))</formula>
    </cfRule>
    <cfRule type="containsText" dxfId="543" priority="34" operator="containsText" text="Muy Baja">
      <formula>NOT(ISERROR(SEARCH("Muy Baja",H25)))</formula>
    </cfRule>
    <cfRule type="containsText" dxfId="542" priority="35" operator="containsText" text="Baja">
      <formula>NOT(ISERROR(SEARCH("Baja",H25)))</formula>
    </cfRule>
    <cfRule type="containsText" dxfId="541" priority="36" operator="containsText" text="Muy Baja">
      <formula>NOT(ISERROR(SEARCH("Muy Baja",H25)))</formula>
    </cfRule>
    <cfRule type="containsText" dxfId="540" priority="37" operator="containsText" text="Muy Baja">
      <formula>NOT(ISERROR(SEARCH("Muy Baja",H25)))</formula>
    </cfRule>
    <cfRule type="containsText" dxfId="539" priority="38" operator="containsText" text="Muy Baja">
      <formula>NOT(ISERROR(SEARCH("Muy Baja",H25)))</formula>
    </cfRule>
    <cfRule type="containsText" dxfId="538" priority="39" operator="containsText" text="Muy Baja'Tabla probabilidad'!">
      <formula>NOT(ISERROR(SEARCH("Muy Baja'Tabla probabilidad'!",H25)))</formula>
    </cfRule>
    <cfRule type="containsText" dxfId="537" priority="40" operator="containsText" text="Muy bajo">
      <formula>NOT(ISERROR(SEARCH("Muy bajo",H25)))</formula>
    </cfRule>
    <cfRule type="containsText" dxfId="536" priority="41" operator="containsText" text="Alta">
      <formula>NOT(ISERROR(SEARCH("Alta",H25)))</formula>
    </cfRule>
    <cfRule type="containsText" dxfId="535" priority="42" operator="containsText" text="Media">
      <formula>NOT(ISERROR(SEARCH("Media",H25)))</formula>
    </cfRule>
    <cfRule type="containsText" dxfId="534" priority="43" operator="containsText" text="Baja">
      <formula>NOT(ISERROR(SEARCH("Baja",H25)))</formula>
    </cfRule>
    <cfRule type="containsText" dxfId="533" priority="44" operator="containsText" text="Muy baja">
      <formula>NOT(ISERROR(SEARCH("Muy baja",H25)))</formula>
    </cfRule>
    <cfRule type="cellIs" dxfId="532" priority="47" operator="between">
      <formula>1</formula>
      <formula>2</formula>
    </cfRule>
    <cfRule type="cellIs" dxfId="531" priority="48" operator="between">
      <formula>0</formula>
      <formula>2</formula>
    </cfRule>
  </conditionalFormatting>
  <conditionalFormatting sqref="H26:H27">
    <cfRule type="containsText" dxfId="530" priority="5" operator="containsText" text="Muy Baja">
      <formula>NOT(ISERROR(SEARCH("Muy Baja",H26)))</formula>
    </cfRule>
    <cfRule type="containsText" dxfId="529" priority="6" operator="containsText" text="Baja">
      <formula>NOT(ISERROR(SEARCH("Baja",H26)))</formula>
    </cfRule>
    <cfRule type="containsText" dxfId="528" priority="7" operator="containsText" text="Muy Alta">
      <formula>NOT(ISERROR(SEARCH("Muy Alta",H26)))</formula>
    </cfRule>
    <cfRule type="containsText" dxfId="527" priority="8" operator="containsText" text="Alta">
      <formula>NOT(ISERROR(SEARCH("Alta",H26)))</formula>
    </cfRule>
    <cfRule type="containsText" dxfId="526" priority="9" operator="containsText" text="Media">
      <formula>NOT(ISERROR(SEARCH("Media",H26)))</formula>
    </cfRule>
    <cfRule type="containsText" dxfId="525" priority="10" operator="containsText" text="Media">
      <formula>NOT(ISERROR(SEARCH("Media",H26)))</formula>
    </cfRule>
    <cfRule type="containsText" dxfId="524" priority="11" operator="containsText" text="Media">
      <formula>NOT(ISERROR(SEARCH("Media",H26)))</formula>
    </cfRule>
    <cfRule type="containsText" dxfId="523" priority="12" operator="containsText" text="Muy Baja">
      <formula>NOT(ISERROR(SEARCH("Muy Baja",H26)))</formula>
    </cfRule>
    <cfRule type="containsText" dxfId="522" priority="13" operator="containsText" text="Baja">
      <formula>NOT(ISERROR(SEARCH("Baja",H26)))</formula>
    </cfRule>
    <cfRule type="containsText" dxfId="521" priority="14" operator="containsText" text="Muy Baja">
      <formula>NOT(ISERROR(SEARCH("Muy Baja",H26)))</formula>
    </cfRule>
    <cfRule type="containsText" dxfId="520" priority="15" operator="containsText" text="Muy Baja">
      <formula>NOT(ISERROR(SEARCH("Muy Baja",H26)))</formula>
    </cfRule>
    <cfRule type="containsText" dxfId="519" priority="16" operator="containsText" text="Muy Baja">
      <formula>NOT(ISERROR(SEARCH("Muy Baja",H26)))</formula>
    </cfRule>
    <cfRule type="containsText" dxfId="518" priority="17" operator="containsText" text="Muy Baja'Tabla probabilidad'!">
      <formula>NOT(ISERROR(SEARCH("Muy Baja'Tabla probabilidad'!",H26)))</formula>
    </cfRule>
    <cfRule type="containsText" dxfId="517" priority="18" operator="containsText" text="Muy bajo">
      <formula>NOT(ISERROR(SEARCH("Muy bajo",H26)))</formula>
    </cfRule>
    <cfRule type="containsText" dxfId="516" priority="19" operator="containsText" text="Alta">
      <formula>NOT(ISERROR(SEARCH("Alta",H26)))</formula>
    </cfRule>
    <cfRule type="containsText" dxfId="515" priority="20" operator="containsText" text="Media">
      <formula>NOT(ISERROR(SEARCH("Media",H26)))</formula>
    </cfRule>
    <cfRule type="containsText" dxfId="514" priority="21" operator="containsText" text="Baja">
      <formula>NOT(ISERROR(SEARCH("Baja",H26)))</formula>
    </cfRule>
    <cfRule type="containsText" dxfId="513" priority="22" operator="containsText" text="Muy baja">
      <formula>NOT(ISERROR(SEARCH("Muy baja",H26)))</formula>
    </cfRule>
    <cfRule type="cellIs" dxfId="512" priority="25" operator="between">
      <formula>1</formula>
      <formula>2</formula>
    </cfRule>
    <cfRule type="cellIs" dxfId="511" priority="26" operator="between">
      <formula>0</formula>
      <formula>2</formula>
    </cfRule>
  </conditionalFormatting>
  <dataValidations count="1">
    <dataValidation type="list" allowBlank="1" showInputMessage="1" showErrorMessage="1" sqref="I25:J25"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8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8" operator="containsText" id="{009A1948-254C-4020-A26D-7181B4E8E5DF}">
            <xm:f>NOT(ISERROR(SEARCH('8- Políticas de Administración '!$B$5,H10)))</xm:f>
            <xm:f>'8- Políticas de Administración '!$B$5</xm:f>
            <x14:dxf>
              <font>
                <color rgb="FF9C0006"/>
              </font>
              <fill>
                <patternFill>
                  <bgColor rgb="FFFFC7CE"/>
                </patternFill>
              </fill>
            </x14:dxf>
          </x14:cfRule>
          <xm:sqref>H10 H16:H17 H19:H20</xm:sqref>
        </x14:conditionalFormatting>
        <x14:conditionalFormatting xmlns:xm="http://schemas.microsoft.com/office/excel/2006/main">
          <x14:cfRule type="containsText" priority="283" operator="containsText" id="{6D2921EF-E8A6-4712-AB1C-D3DC03E85497}">
            <xm:f>NOT(ISERROR(SEARCH('8- Políticas de Administración '!$B$5,H13)))</xm:f>
            <xm:f>'8- Políticas de Administración '!$B$5</xm:f>
            <x14:dxf>
              <font>
                <color rgb="FF006100"/>
              </font>
              <fill>
                <patternFill>
                  <bgColor rgb="FFC6EFCE"/>
                </patternFill>
              </fill>
            </x14:dxf>
          </x14:cfRule>
          <x14:cfRule type="containsText" priority="284" operator="containsText" id="{D91EE823-6A14-4EC1-9306-9B4E77AAB812}">
            <xm:f>NOT(ISERROR(SEARCH('8- Políticas de Administración '!$B$5,H13)))</xm:f>
            <xm:f>'8- Políticas de Administración '!$B$5</xm:f>
            <x14:dxf>
              <font>
                <color rgb="FF9C0006"/>
              </font>
              <fill>
                <patternFill>
                  <bgColor rgb="FFFFC7CE"/>
                </patternFill>
              </fill>
            </x14:dxf>
          </x14:cfRule>
          <xm:sqref>H13</xm:sqref>
        </x14:conditionalFormatting>
        <x14:conditionalFormatting xmlns:xm="http://schemas.microsoft.com/office/excel/2006/main">
          <x14:cfRule type="containsText" priority="89" operator="containsText" id="{FC2F3997-06B7-4B3F-9EA9-7E97F04375A4}">
            <xm:f>NOT(ISERROR(SEARCH(#REF!,H23)))</xm:f>
            <xm:f>#REF!</xm:f>
            <x14:dxf>
              <font>
                <color rgb="FF006100"/>
              </font>
              <fill>
                <patternFill>
                  <bgColor rgb="FFC6EFCE"/>
                </patternFill>
              </fill>
            </x14:dxf>
          </x14:cfRule>
          <x14:cfRule type="containsText" priority="90" operator="containsText" id="{6A7B22ED-AC56-446D-8C51-A648E292AA4F}">
            <xm:f>NOT(ISERROR(SEARCH(#REF!,H23)))</xm:f>
            <xm:f>#REF!</xm:f>
            <x14:dxf>
              <font>
                <color rgb="FF9C0006"/>
              </font>
              <fill>
                <patternFill>
                  <bgColor rgb="FFFFC7CE"/>
                </patternFill>
              </fill>
            </x14:dxf>
          </x14:cfRule>
          <xm:sqref>H23</xm:sqref>
        </x14:conditionalFormatting>
        <x14:conditionalFormatting xmlns:xm="http://schemas.microsoft.com/office/excel/2006/main">
          <x14:cfRule type="containsText" priority="67" operator="containsText" id="{B5252655-3D1D-4F4B-A2EF-EB9658E1F549}">
            <xm:f>NOT(ISERROR(SEARCH(#REF!,H24)))</xm:f>
            <xm:f>#REF!</xm:f>
            <x14:dxf>
              <font>
                <color rgb="FF006100"/>
              </font>
              <fill>
                <patternFill>
                  <bgColor rgb="FFC6EFCE"/>
                </patternFill>
              </fill>
            </x14:dxf>
          </x14:cfRule>
          <x14:cfRule type="containsText" priority="68" operator="containsText" id="{657B3AEC-DF27-4BEF-89DD-49A961077AA6}">
            <xm:f>NOT(ISERROR(SEARCH(#REF!,H24)))</xm:f>
            <xm:f>#REF!</xm:f>
            <x14:dxf>
              <font>
                <color rgb="FF9C0006"/>
              </font>
              <fill>
                <patternFill>
                  <bgColor rgb="FFFFC7CE"/>
                </patternFill>
              </fill>
            </x14:dxf>
          </x14:cfRule>
          <xm:sqref>H24</xm:sqref>
        </x14:conditionalFormatting>
        <x14:conditionalFormatting xmlns:xm="http://schemas.microsoft.com/office/excel/2006/main">
          <x14:cfRule type="containsText" priority="45" operator="containsText" id="{F25E24F3-3881-45F8-AB35-AC90AC1D29B5}">
            <xm:f>NOT(ISERROR(SEARCH(#REF!,H25)))</xm:f>
            <xm:f>#REF!</xm:f>
            <x14:dxf>
              <font>
                <color rgb="FF006100"/>
              </font>
              <fill>
                <patternFill>
                  <bgColor rgb="FFC6EFCE"/>
                </patternFill>
              </fill>
            </x14:dxf>
          </x14:cfRule>
          <x14:cfRule type="containsText" priority="46" operator="containsText" id="{6426C3BC-A286-48BB-B759-FBE1D37EDD00}">
            <xm:f>NOT(ISERROR(SEARCH(#REF!,H25)))</xm:f>
            <xm:f>#REF!</xm:f>
            <x14:dxf>
              <font>
                <color rgb="FF9C0006"/>
              </font>
              <fill>
                <patternFill>
                  <bgColor rgb="FFFFC7CE"/>
                </patternFill>
              </fill>
            </x14:dxf>
          </x14:cfRule>
          <xm:sqref>H25</xm:sqref>
        </x14:conditionalFormatting>
        <x14:conditionalFormatting xmlns:xm="http://schemas.microsoft.com/office/excel/2006/main">
          <x14:cfRule type="containsText" priority="23" operator="containsText" id="{F6C0971A-B2BF-4589-BC03-59B930799900}">
            <xm:f>NOT(ISERROR(SEARCH(#REF!,H26)))</xm:f>
            <xm:f>#REF!</xm:f>
            <x14:dxf>
              <font>
                <color rgb="FF006100"/>
              </font>
              <fill>
                <patternFill>
                  <bgColor rgb="FFC6EFCE"/>
                </patternFill>
              </fill>
            </x14:dxf>
          </x14:cfRule>
          <x14:cfRule type="containsText" priority="24" operator="containsText" id="{9C1DEBCA-B952-4817-B52E-5BCAD30365F3}">
            <xm:f>NOT(ISERROR(SEARCH(#REF!,H26)))</xm:f>
            <xm:f>#REF!</xm:f>
            <x14:dxf>
              <font>
                <color rgb="FF9C0006"/>
              </font>
              <fill>
                <patternFill>
                  <bgColor rgb="FFFFC7CE"/>
                </patternFill>
              </fill>
            </x14:dxf>
          </x14:cfRule>
          <xm:sqref>H26:H27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I26:I27 I10:I24</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J26:J27 J10:J24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topLeftCell="F1" zoomScale="69" zoomScaleNormal="69" zoomScalePageLayoutView="70" workbookViewId="0">
      <pane ySplit="9" topLeftCell="A17" activePane="bottomLeft" state="frozen"/>
      <selection activeCell="C1" sqref="C1"/>
      <selection pane="bottomLeft" activeCell="T18" sqref="T18:T2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20" bestFit="1" customWidth="1"/>
    <col min="10" max="10" width="6" bestFit="1" customWidth="1"/>
    <col min="11" max="11" width="7.5703125" bestFit="1" customWidth="1"/>
    <col min="12" max="12" width="21.85546875" bestFit="1" customWidth="1"/>
    <col min="13" max="13" width="37.7109375" customWidth="1"/>
    <col min="14" max="14" width="13.85546875" bestFit="1" customWidth="1"/>
    <col min="15" max="15" width="29.28515625" bestFit="1" customWidth="1"/>
    <col min="16" max="16" width="20" bestFit="1" customWidth="1"/>
    <col min="17" max="17" width="13.85546875" bestFit="1"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12"/>
      <c r="B1" s="513"/>
      <c r="C1" s="514"/>
      <c r="D1" s="47"/>
      <c r="E1" s="508" t="s">
        <v>304</v>
      </c>
      <c r="F1" s="509"/>
      <c r="G1" s="509"/>
      <c r="H1" s="509"/>
      <c r="I1" s="509"/>
      <c r="J1" s="509"/>
      <c r="K1" s="509"/>
      <c r="L1" s="509"/>
      <c r="M1" s="509"/>
      <c r="N1" s="509"/>
      <c r="O1" s="509"/>
      <c r="P1" s="509"/>
      <c r="Q1" s="509"/>
      <c r="R1" s="509"/>
      <c r="S1" s="509"/>
      <c r="T1" s="509"/>
      <c r="U1" s="509"/>
      <c r="V1" s="50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5"/>
      <c r="B2" s="439"/>
      <c r="C2" s="516"/>
      <c r="D2" s="47"/>
      <c r="E2" s="510"/>
      <c r="F2" s="511"/>
      <c r="G2" s="511"/>
      <c r="H2" s="511"/>
      <c r="I2" s="511"/>
      <c r="J2" s="511"/>
      <c r="K2" s="511"/>
      <c r="L2" s="511"/>
      <c r="M2" s="511"/>
      <c r="N2" s="511"/>
      <c r="O2" s="511"/>
      <c r="P2" s="511"/>
      <c r="Q2" s="511"/>
      <c r="R2" s="511"/>
      <c r="S2" s="511"/>
      <c r="T2" s="511"/>
      <c r="U2" s="511"/>
      <c r="V2" s="51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5"/>
      <c r="B3" s="439"/>
      <c r="C3" s="516"/>
      <c r="D3" s="156"/>
      <c r="E3" s="510"/>
      <c r="F3" s="511"/>
      <c r="G3" s="511"/>
      <c r="H3" s="511"/>
      <c r="I3" s="511"/>
      <c r="J3" s="511"/>
      <c r="K3" s="511"/>
      <c r="L3" s="511"/>
      <c r="M3" s="511"/>
      <c r="N3" s="511"/>
      <c r="O3" s="511"/>
      <c r="P3" s="511"/>
      <c r="Q3" s="511"/>
      <c r="R3" s="511"/>
      <c r="S3" s="511"/>
      <c r="T3" s="511"/>
      <c r="U3" s="511"/>
      <c r="V3" s="51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0" t="s">
        <v>267</v>
      </c>
      <c r="B4" s="440"/>
      <c r="C4" s="530" t="s">
        <v>499</v>
      </c>
      <c r="D4" s="530"/>
      <c r="E4" s="530"/>
      <c r="F4" s="530"/>
      <c r="G4" s="530"/>
      <c r="H4" s="530"/>
      <c r="I4" s="530"/>
      <c r="J4" s="530"/>
      <c r="K4" s="530"/>
      <c r="L4" s="530"/>
      <c r="M4" s="530"/>
      <c r="N4" s="530"/>
      <c r="O4" s="530"/>
      <c r="P4" s="530"/>
      <c r="Q4" s="530"/>
      <c r="R4" s="530"/>
      <c r="S4" s="530"/>
      <c r="T4" s="530"/>
      <c r="U4" s="530"/>
      <c r="V4" s="53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0" t="s">
        <v>268</v>
      </c>
      <c r="B5" s="440"/>
      <c r="C5" s="531" t="s">
        <v>535</v>
      </c>
      <c r="D5" s="531"/>
      <c r="E5" s="531"/>
      <c r="F5" s="531"/>
      <c r="G5" s="531"/>
      <c r="H5" s="531"/>
      <c r="I5" s="531"/>
      <c r="J5" s="531"/>
      <c r="K5" s="531"/>
      <c r="L5" s="531"/>
      <c r="M5" s="531"/>
      <c r="N5" s="531"/>
      <c r="O5" s="531"/>
      <c r="P5" s="531"/>
      <c r="Q5" s="531"/>
      <c r="R5" s="531"/>
      <c r="S5" s="531"/>
      <c r="T5" s="531"/>
      <c r="U5" s="531"/>
      <c r="V5" s="53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0" t="s">
        <v>269</v>
      </c>
      <c r="B6" s="440"/>
      <c r="C6" s="530" t="s">
        <v>270</v>
      </c>
      <c r="D6" s="530"/>
      <c r="E6" s="530"/>
      <c r="F6" s="530"/>
      <c r="G6" s="530"/>
      <c r="H6" s="530"/>
      <c r="I6" s="530"/>
      <c r="J6" s="530"/>
      <c r="K6" s="530"/>
      <c r="L6" s="530"/>
      <c r="M6" s="530"/>
      <c r="N6" s="530"/>
      <c r="O6" s="530"/>
      <c r="P6" s="530"/>
      <c r="Q6" s="530"/>
      <c r="R6" s="530"/>
      <c r="S6" s="530"/>
      <c r="T6" s="530"/>
      <c r="U6" s="530"/>
      <c r="V6" s="53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7" t="s">
        <v>271</v>
      </c>
      <c r="B7" s="517"/>
      <c r="C7" s="517"/>
      <c r="D7" s="518" t="s">
        <v>305</v>
      </c>
      <c r="E7" s="459"/>
      <c r="F7" s="459"/>
      <c r="G7" s="459"/>
      <c r="H7" s="459"/>
      <c r="I7" s="459"/>
      <c r="J7" s="459"/>
      <c r="K7" s="459"/>
      <c r="L7" s="459"/>
      <c r="M7" s="459"/>
      <c r="N7" s="459"/>
      <c r="O7" s="459"/>
      <c r="P7" s="459"/>
      <c r="Q7" s="459"/>
      <c r="R7" s="460"/>
      <c r="S7" s="132"/>
      <c r="T7" s="517" t="s">
        <v>306</v>
      </c>
      <c r="U7" s="517"/>
      <c r="V7" s="51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9" t="s">
        <v>276</v>
      </c>
      <c r="B8" s="520" t="s">
        <v>307</v>
      </c>
      <c r="C8" s="522" t="s">
        <v>272</v>
      </c>
      <c r="D8" s="524" t="s">
        <v>308</v>
      </c>
      <c r="E8" s="526" t="s">
        <v>242</v>
      </c>
      <c r="F8" s="527" t="s">
        <v>309</v>
      </c>
      <c r="G8" s="528"/>
      <c r="H8" s="528"/>
      <c r="I8" s="528"/>
      <c r="J8" s="528"/>
      <c r="K8" s="529"/>
      <c r="L8" s="527" t="s">
        <v>310</v>
      </c>
      <c r="M8" s="528"/>
      <c r="N8" s="528"/>
      <c r="O8" s="528"/>
      <c r="P8" s="528"/>
      <c r="Q8" s="528"/>
      <c r="R8" s="528"/>
      <c r="S8" s="529"/>
      <c r="T8" s="61"/>
      <c r="U8" s="62"/>
      <c r="V8" s="90" t="s">
        <v>311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1"/>
      <c r="B9" s="521"/>
      <c r="C9" s="523"/>
      <c r="D9" s="525"/>
      <c r="E9" s="450"/>
      <c r="F9" s="52" t="s">
        <v>244</v>
      </c>
      <c r="G9" s="52" t="s">
        <v>246</v>
      </c>
      <c r="H9" s="52" t="s">
        <v>312</v>
      </c>
      <c r="I9" s="52" t="s">
        <v>248</v>
      </c>
      <c r="J9" s="128" t="s">
        <v>313</v>
      </c>
      <c r="K9" s="52" t="s">
        <v>254</v>
      </c>
      <c r="L9" s="52" t="s">
        <v>314</v>
      </c>
      <c r="M9" s="125" t="s">
        <v>251</v>
      </c>
      <c r="N9" s="52" t="s">
        <v>315</v>
      </c>
      <c r="O9" s="52" t="s">
        <v>316</v>
      </c>
      <c r="P9" s="52" t="s">
        <v>317</v>
      </c>
      <c r="Q9" s="52" t="s">
        <v>318</v>
      </c>
      <c r="R9" s="128" t="s">
        <v>313</v>
      </c>
      <c r="S9" s="52" t="s">
        <v>319</v>
      </c>
      <c r="T9" s="55" t="s">
        <v>256</v>
      </c>
      <c r="U9" s="55" t="s">
        <v>258</v>
      </c>
      <c r="V9" s="56" t="s">
        <v>320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9.5" customHeight="1">
      <c r="A10" s="495">
        <f>'5- Identificación de Riesgos'!A10</f>
        <v>1</v>
      </c>
      <c r="B10" s="498" t="str">
        <f>'5- Identificación de Riesgos'!B10</f>
        <v>HURTO (almacen y Bodegas Reintegrados)</v>
      </c>
      <c r="C10" s="247" t="str">
        <f>'5- Identificación de Riesgos'!D10</f>
        <v>1. Hurto por agente externo o por empleado.</v>
      </c>
      <c r="D10" s="244"/>
      <c r="E10" s="166" t="s">
        <v>478</v>
      </c>
      <c r="F10" s="159" t="s">
        <v>322</v>
      </c>
      <c r="G10" s="159" t="s">
        <v>322</v>
      </c>
      <c r="H10" s="159" t="s">
        <v>322</v>
      </c>
      <c r="I10" s="159" t="s">
        <v>322</v>
      </c>
      <c r="J10" s="165">
        <f>COUNTIF(F10:I10,"SI")/4</f>
        <v>1</v>
      </c>
      <c r="K10" s="501">
        <f>AVERAGE(J10:J12)</f>
        <v>1</v>
      </c>
      <c r="L10" s="159" t="str">
        <f>'5- Identificación de Riesgos'!I10</f>
        <v>Afectación Económica</v>
      </c>
      <c r="M10" s="166"/>
      <c r="N10" s="159"/>
      <c r="O10" s="159"/>
      <c r="P10" s="159"/>
      <c r="Q10" s="159"/>
      <c r="R10" s="165">
        <f>SUM(COUNTIF(N10,"SI")*25%,COUNTIF(O10,"SI")*40%,COUNTIF(P10,"SI")*25%,COUNTIF(Q10,"SI")*10%)</f>
        <v>0</v>
      </c>
      <c r="S10" s="501">
        <f>AVERAGE(R10:R12)</f>
        <v>0</v>
      </c>
      <c r="T10" s="48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92" t="str">
        <f>CONCATENATE(VLOOKUP((LEFT(T10,LEN(T10)-4)&amp;LEFT(U10,LEN(U10)-4)),'9- Matriz de Calor '!$D$18:$E$42,2,0)," - ",RIGHT(T10,1)*RIGHT(U10,1))</f>
        <v>Bajo - 1</v>
      </c>
    </row>
    <row r="11" spans="1:278" ht="48.75" customHeight="1">
      <c r="A11" s="496"/>
      <c r="B11" s="499"/>
      <c r="C11" s="248" t="str">
        <f>'5- Identificación de Riesgos'!D11</f>
        <v xml:space="preserve">2. Pérdida por deterioro de la mercancía, en las bodegas </v>
      </c>
      <c r="D11" s="245"/>
      <c r="E11" s="167" t="s">
        <v>494</v>
      </c>
      <c r="F11" s="160" t="s">
        <v>322</v>
      </c>
      <c r="G11" s="160" t="s">
        <v>322</v>
      </c>
      <c r="H11" s="160" t="s">
        <v>322</v>
      </c>
      <c r="I11" s="160" t="s">
        <v>322</v>
      </c>
      <c r="J11" s="163">
        <f t="shared" ref="J11:J15" si="0">COUNTIF(F11:I11,"SI")/4</f>
        <v>1</v>
      </c>
      <c r="K11" s="502"/>
      <c r="L11" s="160" t="str">
        <f>'5- Identificación de Riesgos'!I11</f>
        <v>Afectación Económica</v>
      </c>
      <c r="M11" s="167"/>
      <c r="N11" s="160"/>
      <c r="O11" s="160"/>
      <c r="P11" s="160"/>
      <c r="Q11" s="160"/>
      <c r="R11" s="163">
        <f t="shared" ref="R11:R15" si="1">SUM(COUNTIF(N11,"SI")*25%,COUNTIF(O11,"SI")*40%,COUNTIF(P11,"SI")*25%,COUNTIF(Q11,"SI")*10%)</f>
        <v>0</v>
      </c>
      <c r="S11" s="502"/>
      <c r="T11" s="482"/>
      <c r="U11" s="490"/>
      <c r="V11" s="493"/>
    </row>
    <row r="12" spans="1:278" ht="97.5" customHeight="1" thickBot="1">
      <c r="A12" s="496"/>
      <c r="B12" s="499"/>
      <c r="C12" s="248" t="str">
        <f>'5- Identificación de Riesgos'!D12</f>
        <v xml:space="preserve">3.Incumplimiento de los procesos para el manejo y control de los bienes,  </v>
      </c>
      <c r="D12" s="245"/>
      <c r="E12" s="167" t="s">
        <v>477</v>
      </c>
      <c r="F12" s="160" t="s">
        <v>322</v>
      </c>
      <c r="G12" s="160" t="s">
        <v>322</v>
      </c>
      <c r="H12" s="160" t="s">
        <v>322</v>
      </c>
      <c r="I12" s="160" t="s">
        <v>322</v>
      </c>
      <c r="J12" s="163">
        <f t="shared" si="0"/>
        <v>1</v>
      </c>
      <c r="K12" s="502"/>
      <c r="L12" s="160" t="str">
        <f>'5- Identificación de Riesgos'!I12</f>
        <v>Incumplimiento de las metas establecidas</v>
      </c>
      <c r="M12" s="167"/>
      <c r="N12" s="160"/>
      <c r="O12" s="160"/>
      <c r="P12" s="160"/>
      <c r="Q12" s="160"/>
      <c r="R12" s="163">
        <f t="shared" si="1"/>
        <v>0</v>
      </c>
      <c r="S12" s="502"/>
      <c r="T12" s="482"/>
      <c r="U12" s="490"/>
      <c r="V12" s="493"/>
    </row>
    <row r="13" spans="1:278" ht="50.25" customHeight="1">
      <c r="A13" s="495">
        <f>'5- Identificación de Riesgos'!A13</f>
        <v>2</v>
      </c>
      <c r="B13" s="498" t="str">
        <f>'5- Identificación de Riesgos'!B13</f>
        <v xml:space="preserve"> DESACIERTO en la Adquisición de bienes </v>
      </c>
      <c r="C13" s="247" t="str">
        <f>'5- Identificación de Riesgos'!D13</f>
        <v xml:space="preserve">1. Atención inadecuada de los requerimientos.  Por Compras aceptadas sin el cumplimiento de especiaciones técnicas       </v>
      </c>
      <c r="D13" s="244"/>
      <c r="E13" s="300" t="s">
        <v>470</v>
      </c>
      <c r="F13" s="159" t="s">
        <v>322</v>
      </c>
      <c r="G13" s="159" t="s">
        <v>322</v>
      </c>
      <c r="H13" s="159" t="s">
        <v>322</v>
      </c>
      <c r="I13" s="159" t="s">
        <v>322</v>
      </c>
      <c r="J13" s="165">
        <f t="shared" si="0"/>
        <v>1</v>
      </c>
      <c r="K13" s="501">
        <f>AVERAGE(J13:J15)</f>
        <v>1</v>
      </c>
      <c r="L13" s="159" t="str">
        <f>'5- Identificación de Riesgos'!I13</f>
        <v>Afectación Económica</v>
      </c>
      <c r="M13" s="175"/>
      <c r="N13" s="159"/>
      <c r="O13" s="159"/>
      <c r="P13" s="159"/>
      <c r="Q13" s="159"/>
      <c r="R13" s="165">
        <f t="shared" si="1"/>
        <v>0</v>
      </c>
      <c r="S13" s="501">
        <f>AVERAGE(R13:R15)</f>
        <v>0</v>
      </c>
      <c r="T13" s="481"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89"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13" s="492" t="str">
        <f>CONCATENATE(VLOOKUP((LEFT(T13,LEN(T13)-4)&amp;LEFT(U13,LEN(U13)-4)),'9- Matriz de Calor '!$D$18:$E$42,2,0)," - ",RIGHT(T13,1)*RIGHT(U13,1))</f>
        <v>Bajo - 1</v>
      </c>
    </row>
    <row r="14" spans="1:278" ht="56.25" customHeight="1">
      <c r="A14" s="496"/>
      <c r="B14" s="499"/>
      <c r="C14" s="248" t="str">
        <f>'5- Identificación de Riesgos'!D14</f>
        <v>2.    Error en la descripcion tecnica de los elementos a adquirir en  los estudios de conveniencia y oportunidad.</v>
      </c>
      <c r="D14" s="245"/>
      <c r="E14" s="301" t="s">
        <v>471</v>
      </c>
      <c r="F14" s="160" t="s">
        <v>322</v>
      </c>
      <c r="G14" s="160" t="s">
        <v>322</v>
      </c>
      <c r="H14" s="160" t="s">
        <v>322</v>
      </c>
      <c r="I14" s="160" t="s">
        <v>322</v>
      </c>
      <c r="J14" s="163">
        <f t="shared" si="0"/>
        <v>1</v>
      </c>
      <c r="K14" s="502"/>
      <c r="L14" s="160" t="str">
        <f>'5- Identificación de Riesgos'!I14</f>
        <v>Afectación Económica</v>
      </c>
      <c r="M14" s="173"/>
      <c r="N14" s="160"/>
      <c r="O14" s="160"/>
      <c r="P14" s="160"/>
      <c r="Q14" s="160"/>
      <c r="R14" s="163">
        <f t="shared" si="1"/>
        <v>0</v>
      </c>
      <c r="S14" s="502"/>
      <c r="T14" s="482"/>
      <c r="U14" s="490"/>
      <c r="V14" s="493"/>
    </row>
    <row r="15" spans="1:278" ht="75.75" customHeight="1" thickBot="1">
      <c r="A15" s="496"/>
      <c r="B15" s="499"/>
      <c r="C15" s="248" t="str">
        <f>'5- Identificación de Riesgos'!D15</f>
        <v>3.  Recepcion de elementos sin el cumplimiento tecnico establecido en el contrato.</v>
      </c>
      <c r="D15" s="245"/>
      <c r="E15" s="301" t="s">
        <v>495</v>
      </c>
      <c r="F15" s="160" t="s">
        <v>322</v>
      </c>
      <c r="G15" s="160" t="s">
        <v>322</v>
      </c>
      <c r="H15" s="160" t="s">
        <v>322</v>
      </c>
      <c r="I15" s="160" t="s">
        <v>322</v>
      </c>
      <c r="J15" s="163">
        <f t="shared" si="0"/>
        <v>1</v>
      </c>
      <c r="K15" s="502"/>
      <c r="L15" s="288" t="str">
        <f>'5- Identificación de Riesgos'!I15</f>
        <v>Afectación Económica</v>
      </c>
      <c r="M15" s="173"/>
      <c r="N15" s="160"/>
      <c r="O15" s="160"/>
      <c r="P15" s="160"/>
      <c r="Q15" s="160"/>
      <c r="R15" s="163">
        <f t="shared" si="1"/>
        <v>0</v>
      </c>
      <c r="S15" s="502"/>
      <c r="T15" s="482"/>
      <c r="U15" s="490"/>
      <c r="V15" s="493"/>
    </row>
    <row r="16" spans="1:278" ht="74.25" customHeight="1">
      <c r="A16" s="429">
        <f>'5- Identificación de Riesgos'!A16</f>
        <v>3</v>
      </c>
      <c r="B16" s="472" t="str">
        <f>'5- Identificación de Riesgos'!B16</f>
        <v xml:space="preserve">INEXACTITUD  (Almacen Invenatrios  y en las bajas) </v>
      </c>
      <c r="C16" s="247" t="str">
        <f>'5- Identificación de Riesgos'!D16</f>
        <v>1- La falta de actualizacion frente a las novedades del SICOF, genera realizar salidas manuales (provisionales) y cracion de casos a ADA, para la inclusion  de nuevos cargos,</v>
      </c>
      <c r="D16" s="244"/>
      <c r="E16" s="301" t="s">
        <v>472</v>
      </c>
      <c r="F16" s="159" t="s">
        <v>322</v>
      </c>
      <c r="G16" s="159" t="s">
        <v>322</v>
      </c>
      <c r="H16" s="159" t="s">
        <v>322</v>
      </c>
      <c r="I16" s="159" t="s">
        <v>322</v>
      </c>
      <c r="J16" s="165">
        <f t="shared" ref="J16:J26" si="2">COUNTIF(F16:I16,"SI")/4</f>
        <v>1</v>
      </c>
      <c r="K16" s="485">
        <f>AVERAGE(J16:J17)</f>
        <v>1</v>
      </c>
      <c r="L16" s="288" t="str">
        <f>'5- Identificación de Riesgos'!I16</f>
        <v>Incumplimiento de las metas establecidas</v>
      </c>
      <c r="M16" s="175" t="s">
        <v>500</v>
      </c>
      <c r="N16" s="159" t="s">
        <v>322</v>
      </c>
      <c r="O16" s="159" t="s">
        <v>322</v>
      </c>
      <c r="P16" s="159" t="s">
        <v>322</v>
      </c>
      <c r="Q16" s="159" t="s">
        <v>322</v>
      </c>
      <c r="R16" s="165">
        <f t="shared" ref="R16:R26" si="3">SUM(COUNTIF(N16,"SI")*25%,COUNTIF(O16,"SI")*40%,COUNTIF(P16,"SI")*25%,COUNTIF(Q16,"SI")*10%)</f>
        <v>1</v>
      </c>
      <c r="S16" s="485">
        <f>AVERAGE(R16:R17)</f>
        <v>0.5</v>
      </c>
      <c r="T16" s="481"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65"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16" s="472" t="str">
        <f>CONCATENATE(VLOOKUP((LEFT(T16,LEN(T16)-4)&amp;LEFT(U16,LEN(U16)-4)),'9- Matriz de Calor '!$D$18:$E$42,2,0)," - ",RIGHT(T16,1)*RIGHT(U16,1))</f>
        <v>Bajo - 1</v>
      </c>
    </row>
    <row r="17" spans="1:22" ht="78.75" customHeight="1" thickBot="1">
      <c r="A17" s="505"/>
      <c r="B17" s="474"/>
      <c r="C17" s="248" t="str">
        <f>'5- Identificación de Riesgos'!D17</f>
        <v xml:space="preserve"> 
2. Información desactualizada,, por  La no identificacion plena de los elementos  (Placas en elementos en Fisico  y seriales en el aplicativo  SICOF)</v>
      </c>
      <c r="D17" s="245"/>
      <c r="E17" s="167" t="s">
        <v>496</v>
      </c>
      <c r="F17" s="160" t="s">
        <v>322</v>
      </c>
      <c r="G17" s="160" t="s">
        <v>322</v>
      </c>
      <c r="H17" s="160" t="s">
        <v>322</v>
      </c>
      <c r="I17" s="160" t="s">
        <v>322</v>
      </c>
      <c r="J17" s="163">
        <f t="shared" si="2"/>
        <v>1</v>
      </c>
      <c r="K17" s="486"/>
      <c r="L17" s="288" t="str">
        <f>'5- Identificación de Riesgos'!I16</f>
        <v>Incumplimiento de las metas establecidas</v>
      </c>
      <c r="M17" s="173"/>
      <c r="N17" s="160"/>
      <c r="O17" s="160"/>
      <c r="P17" s="160"/>
      <c r="Q17" s="160"/>
      <c r="R17" s="163">
        <f t="shared" si="3"/>
        <v>0</v>
      </c>
      <c r="S17" s="486"/>
      <c r="T17" s="482"/>
      <c r="U17" s="467"/>
      <c r="V17" s="474"/>
    </row>
    <row r="18" spans="1:22" ht="51.75" thickBot="1">
      <c r="A18" s="431">
        <f>'5- Identificación de Riesgos'!A19</f>
        <v>4</v>
      </c>
      <c r="B18" s="532" t="str">
        <f>'5- Identificación de Riesgos'!B19</f>
        <v>DEMORA (Almacen- Inventarios- Bajas  )</v>
      </c>
      <c r="C18" s="248" t="str">
        <f>'5- Identificación de Riesgos'!D19</f>
        <v>1- Demora en la entrega de la mercancia por parte del contratista</v>
      </c>
      <c r="D18" s="245"/>
      <c r="E18" s="166" t="s">
        <v>473</v>
      </c>
      <c r="F18" s="160" t="s">
        <v>322</v>
      </c>
      <c r="G18" s="160" t="s">
        <v>322</v>
      </c>
      <c r="H18" s="160" t="s">
        <v>322</v>
      </c>
      <c r="I18" s="160" t="s">
        <v>322</v>
      </c>
      <c r="J18" s="163">
        <f t="shared" si="2"/>
        <v>1</v>
      </c>
      <c r="K18" s="487">
        <f>AVERAGE(J18:J20)</f>
        <v>1</v>
      </c>
      <c r="L18" s="288" t="str">
        <f>'5- Identificación de Riesgos'!I18</f>
        <v>Incumplimiento de las metas establecidas</v>
      </c>
      <c r="M18" s="173"/>
      <c r="N18" s="160" t="s">
        <v>321</v>
      </c>
      <c r="O18" s="160" t="s">
        <v>321</v>
      </c>
      <c r="P18" s="160" t="s">
        <v>321</v>
      </c>
      <c r="Q18" s="160" t="s">
        <v>321</v>
      </c>
      <c r="R18" s="163">
        <f>SUM(COUNTIF(N18,"SI")*25%,COUNTIF(O18,"SI")*40%,COUNTIF(P18,"SI")*25%,COUNTIF(Q18,"SI")*10%)</f>
        <v>0</v>
      </c>
      <c r="S18" s="487">
        <f>AVERAGE(R18:R20)</f>
        <v>0.66666666666666663</v>
      </c>
      <c r="T18" s="483" t="e">
        <f>CONCATENATE(INDEX('8- Políticas de Administración '!$B$6:$F$10,MATCH(ROUND(IF((RIGHT('5- Identificación de Riesgos'!H18,1)-'6- Valoración Controles'!K18)&lt;1,1,(RIGHT('5- Identificación de Riesgos'!H16,1)-'6- Valoración Controles'!K18)),0),'8- Políticas de Administración '!$F$6:$F$10,0),1)," - ",ROUND(IF((RIGHT('5- Identificación de Riesgos'!H18,1)-'6- Valoración Controles'!K18)&lt;1,1,(RIGHT('5- Identificación de Riesgos'!H16,1)-'6- Valoración Controles'!K18)),0))</f>
        <v>#VALUE!</v>
      </c>
      <c r="U18" s="533" t="e">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#VALUE!</v>
      </c>
      <c r="V18" s="536" t="e">
        <f>CONCATENATE(VLOOKUP((LEFT(T18,LEN(T18)-4)&amp;LEFT(U16,LEN(U18)-4)),'9- Matriz de Calor '!$D$18:$E$42,2,0)," - ",RIGHT(T18,1)*RIGHT(U18,1))</f>
        <v>#VALUE!</v>
      </c>
    </row>
    <row r="19" spans="1:22" ht="45" customHeight="1" thickBot="1">
      <c r="A19" s="430"/>
      <c r="B19" s="473"/>
      <c r="C19" s="248" t="str">
        <f>'5- Identificación de Riesgos'!D20</f>
        <v>2-El aplicativo SICOF  no es una herramienta tecnologíca eficaz que permita la actualización de las novedades en tiempo real.</v>
      </c>
      <c r="D19" s="245"/>
      <c r="E19" s="166" t="s">
        <v>474</v>
      </c>
      <c r="F19" s="160" t="s">
        <v>322</v>
      </c>
      <c r="G19" s="160" t="s">
        <v>322</v>
      </c>
      <c r="H19" s="160" t="s">
        <v>322</v>
      </c>
      <c r="I19" s="160" t="s">
        <v>322</v>
      </c>
      <c r="J19" s="163">
        <f t="shared" si="2"/>
        <v>1</v>
      </c>
      <c r="K19" s="488"/>
      <c r="L19" s="288" t="str">
        <f>'5- Identificación de Riesgos'!I19</f>
        <v>Incumplimiento de las metas establecidas</v>
      </c>
      <c r="M19" s="175" t="s">
        <v>500</v>
      </c>
      <c r="N19" s="160" t="s">
        <v>322</v>
      </c>
      <c r="O19" s="160" t="s">
        <v>322</v>
      </c>
      <c r="P19" s="160" t="s">
        <v>322</v>
      </c>
      <c r="Q19" s="160" t="s">
        <v>322</v>
      </c>
      <c r="R19" s="163">
        <f t="shared" si="3"/>
        <v>1</v>
      </c>
      <c r="S19" s="488"/>
      <c r="T19" s="484"/>
      <c r="U19" s="534"/>
      <c r="V19" s="537"/>
    </row>
    <row r="20" spans="1:22" ht="61.5" customHeight="1" thickBot="1">
      <c r="A20" s="505"/>
      <c r="B20" s="474"/>
      <c r="C20" s="248" t="str">
        <f>'5- Identificación de Riesgos'!D21</f>
        <v>3-   . El aplicativo SICOF no es eficiente en la actualizacion automatica del centro de costos.</v>
      </c>
      <c r="D20" s="245"/>
      <c r="E20" s="166" t="s">
        <v>497</v>
      </c>
      <c r="F20" s="160" t="s">
        <v>322</v>
      </c>
      <c r="G20" s="160" t="s">
        <v>322</v>
      </c>
      <c r="H20" s="160" t="s">
        <v>322</v>
      </c>
      <c r="I20" s="160" t="s">
        <v>322</v>
      </c>
      <c r="J20" s="163">
        <f t="shared" si="2"/>
        <v>1</v>
      </c>
      <c r="K20" s="486"/>
      <c r="L20" s="288" t="str">
        <f>'5- Identificación de Riesgos'!I20</f>
        <v>Incumplimiento de las metas establecidas</v>
      </c>
      <c r="M20" s="175" t="s">
        <v>501</v>
      </c>
      <c r="N20" s="160" t="s">
        <v>322</v>
      </c>
      <c r="O20" s="160" t="s">
        <v>322</v>
      </c>
      <c r="P20" s="160" t="s">
        <v>322</v>
      </c>
      <c r="Q20" s="160" t="s">
        <v>322</v>
      </c>
      <c r="R20" s="163">
        <f t="shared" si="3"/>
        <v>1</v>
      </c>
      <c r="S20" s="486"/>
      <c r="T20" s="484"/>
      <c r="U20" s="535"/>
      <c r="V20" s="538"/>
    </row>
    <row r="21" spans="1:22" ht="57.75" customHeight="1">
      <c r="A21" s="431">
        <f>'5- Identificación de Riesgos'!A23</f>
        <v>5</v>
      </c>
      <c r="B21" s="532" t="str">
        <f>'5- Identificación de Riesgos'!B23</f>
        <v>BIENES  MAL ALMACENADOS (almacen-Inventarios)</v>
      </c>
      <c r="C21" s="506" t="s">
        <v>467</v>
      </c>
      <c r="D21" s="245"/>
      <c r="E21" s="167" t="s">
        <v>475</v>
      </c>
      <c r="F21" s="160" t="s">
        <v>322</v>
      </c>
      <c r="G21" s="160" t="s">
        <v>322</v>
      </c>
      <c r="H21" s="160" t="s">
        <v>322</v>
      </c>
      <c r="I21" s="160" t="s">
        <v>322</v>
      </c>
      <c r="J21" s="163">
        <f t="shared" si="2"/>
        <v>1</v>
      </c>
      <c r="K21" s="487">
        <f>AVERAGE(J21:J22)</f>
        <v>1</v>
      </c>
      <c r="L21" s="288" t="str">
        <f>'5- Identificación de Riesgos'!I25</f>
        <v>Incumplimiento de las metas establecidas</v>
      </c>
      <c r="M21" s="173"/>
      <c r="N21" s="160" t="s">
        <v>321</v>
      </c>
      <c r="O21" s="160" t="s">
        <v>321</v>
      </c>
      <c r="P21" s="160" t="s">
        <v>321</v>
      </c>
      <c r="Q21" s="160" t="s">
        <v>321</v>
      </c>
      <c r="R21" s="163">
        <f t="shared" si="3"/>
        <v>0</v>
      </c>
      <c r="S21" s="487">
        <f>AVERAGE(R21:R22)</f>
        <v>0</v>
      </c>
      <c r="T21" s="481" t="str">
        <f>CONCATENATE(INDEX('8- Políticas de Administración '!$B$6:$F$10,MATCH(ROUND(IF((RIGHT('5- Identificación de Riesgos'!H24,1)-'6- Valoración Controles'!K21)&lt;1,1,(RIGHT('5- Identificación de Riesgos'!H24,1)-'6- Valoración Controles'!K21)),0),'8- Políticas de Administración '!$F$6:$F$10,0),1)," - ",ROUND(IF((RIGHT('5- Identificación de Riesgos'!H24,1)-'6- Valoración Controles'!K21)&lt;1,1,(RIGHT('5- Identificación de Riesgos'!H24,1)-'6- Valoración Controles'!K21)),0))</f>
        <v>Muy Baja - 1</v>
      </c>
      <c r="U21" s="465"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1" s="472" t="str">
        <f>CONCATENATE(VLOOKUP((LEFT(T21,LEN(T21)-4)&amp;LEFT(U21,LEN(U21)-4)),'9- Matriz de Calor '!$D$18:$E$42,2,0)," - ",RIGHT(T21,1)*RIGHT(U21,1))</f>
        <v>Bajo - 1</v>
      </c>
    </row>
    <row r="22" spans="1:22" ht="90" customHeight="1">
      <c r="A22" s="430"/>
      <c r="B22" s="473"/>
      <c r="C22" s="507"/>
      <c r="D22" s="245"/>
      <c r="E22" s="167" t="s">
        <v>476</v>
      </c>
      <c r="F22" s="160" t="s">
        <v>322</v>
      </c>
      <c r="G22" s="160" t="s">
        <v>322</v>
      </c>
      <c r="H22" s="160" t="s">
        <v>322</v>
      </c>
      <c r="I22" s="160" t="s">
        <v>322</v>
      </c>
      <c r="J22" s="163">
        <f t="shared" si="2"/>
        <v>1</v>
      </c>
      <c r="K22" s="486"/>
      <c r="L22" s="288" t="str">
        <f>'5- Identificación de Riesgos'!I26</f>
        <v>Incumplimiento de las metas establecidas</v>
      </c>
      <c r="M22" s="173"/>
      <c r="N22" s="160"/>
      <c r="O22" s="160"/>
      <c r="P22" s="160"/>
      <c r="Q22" s="160"/>
      <c r="R22" s="163">
        <f t="shared" si="3"/>
        <v>0</v>
      </c>
      <c r="S22" s="486"/>
      <c r="T22" s="482"/>
      <c r="U22" s="467"/>
      <c r="V22" s="474"/>
    </row>
    <row r="23" spans="1:22" ht="112.5" customHeight="1" thickBot="1">
      <c r="A23" s="287">
        <f>'5- Identificación de Riesgos'!A24</f>
        <v>6</v>
      </c>
      <c r="B23" s="291" t="str">
        <f>'5- Identificación de Riesgos'!B24</f>
        <v xml:space="preserve">PERDIDA O DETERIORO DE MERCANCIA  EN TRANSPORTE DE ELEMENTOS
(Alamcen Inventarios) </v>
      </c>
      <c r="C23" s="311" t="s">
        <v>468</v>
      </c>
      <c r="D23" s="245"/>
      <c r="E23" s="312" t="s">
        <v>498</v>
      </c>
      <c r="F23" s="160" t="s">
        <v>322</v>
      </c>
      <c r="G23" s="160" t="s">
        <v>322</v>
      </c>
      <c r="H23" s="160" t="s">
        <v>322</v>
      </c>
      <c r="I23" s="160" t="s">
        <v>322</v>
      </c>
      <c r="J23" s="163">
        <f t="shared" si="2"/>
        <v>1</v>
      </c>
      <c r="K23" s="310">
        <f>AVERAGE(J23:J23)</f>
        <v>1</v>
      </c>
      <c r="L23" s="290" t="str">
        <f>'5- Identificación de Riesgos'!I24</f>
        <v>Afectación Económica</v>
      </c>
      <c r="M23" s="173" t="s">
        <v>502</v>
      </c>
      <c r="N23" s="160" t="s">
        <v>322</v>
      </c>
      <c r="O23" s="160" t="s">
        <v>322</v>
      </c>
      <c r="P23" s="160" t="s">
        <v>322</v>
      </c>
      <c r="Q23" s="160" t="s">
        <v>322</v>
      </c>
      <c r="R23" s="163">
        <f t="shared" si="3"/>
        <v>1</v>
      </c>
      <c r="S23" s="310">
        <f>AVERAGE(R23:R23)</f>
        <v>1</v>
      </c>
      <c r="T23" s="314"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15"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23" s="316" t="str">
        <f>CONCATENATE(VLOOKUP((LEFT(T23,LEN(T23)-4)&amp;LEFT(U23,LEN(U23)-4)),'9- Matriz de Calor '!$D$18:$E$42,2,0)," - ",RIGHT(T16,1)*RIGHT(U23,1))</f>
        <v>Bajo - 1</v>
      </c>
    </row>
    <row r="24" spans="1:22" ht="159.75" customHeight="1">
      <c r="A24" s="299">
        <f>'5- Identificación de Riesgos'!A25</f>
        <v>7</v>
      </c>
      <c r="B24" s="294" t="str">
        <f>'5- Identificación de Riesgos'!B25</f>
        <v>Inaplicabilidad de la normavidad ambiental vigente</v>
      </c>
      <c r="C24" s="248" t="s">
        <v>469</v>
      </c>
      <c r="D24" s="245"/>
      <c r="E24" s="187" t="s">
        <v>323</v>
      </c>
      <c r="F24" s="186" t="s">
        <v>322</v>
      </c>
      <c r="G24" s="186" t="s">
        <v>322</v>
      </c>
      <c r="H24" s="160" t="s">
        <v>322</v>
      </c>
      <c r="I24" s="160" t="s">
        <v>322</v>
      </c>
      <c r="J24" s="163">
        <f t="shared" si="2"/>
        <v>1</v>
      </c>
      <c r="K24" s="310">
        <f>AVERAGE(J24:J24)</f>
        <v>1</v>
      </c>
      <c r="L24" s="288" t="str">
        <f>'5- Identificación de Riesgos'!I25</f>
        <v>Incumplimiento de las metas establecidas</v>
      </c>
      <c r="M24" s="173"/>
      <c r="N24" s="160"/>
      <c r="O24" s="160"/>
      <c r="P24" s="160"/>
      <c r="Q24" s="160"/>
      <c r="R24" s="163">
        <f t="shared" si="3"/>
        <v>0</v>
      </c>
      <c r="S24" s="310">
        <f>AVERAGE(R24:R24)</f>
        <v>0</v>
      </c>
      <c r="T24" s="317"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Controles'!K241)&lt;1,1,(RIGHT('5- Identificación de Riesgos'!H24,1)-'6- Valoración Controles'!K24)),0))</f>
        <v>Muy Baja - 0</v>
      </c>
      <c r="U24" s="315"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24" s="316" t="str">
        <f>CONCATENATE(VLOOKUP((LEFT(T24,LEN(T24)-4)&amp;LEFT(U24,LEN(U24)-4)),'9- Matriz de Calor '!$D$18:$E$42,2,0)," - ",RIGHT(T24,1)*RIGHT(U24,1))</f>
        <v>Bajo - 0</v>
      </c>
    </row>
    <row r="25" spans="1:22" ht="45">
      <c r="A25" s="287">
        <f>'5- Identificación de Riesgos'!A26</f>
        <v>8</v>
      </c>
      <c r="B25" s="291" t="str">
        <f>'5- Identificación de Riesgos'!B26</f>
        <v xml:space="preserve">
Interrupción de los servicios tecnológicos</v>
      </c>
      <c r="C25" s="248" t="str">
        <f>'5- Identificación de Riesgos'!D26</f>
        <v>1. Fallas de hardware o software.</v>
      </c>
      <c r="D25" s="245"/>
      <c r="E25" s="188" t="s">
        <v>503</v>
      </c>
      <c r="F25" s="160" t="s">
        <v>322</v>
      </c>
      <c r="G25" s="160" t="s">
        <v>322</v>
      </c>
      <c r="H25" s="160" t="s">
        <v>322</v>
      </c>
      <c r="I25" s="160" t="s">
        <v>322</v>
      </c>
      <c r="J25" s="163">
        <f t="shared" si="2"/>
        <v>1</v>
      </c>
      <c r="K25" s="310">
        <f>AVERAGE(J25:J25)</f>
        <v>1</v>
      </c>
      <c r="L25" s="288" t="str">
        <f>'5- Identificación de Riesgos'!I26</f>
        <v>Incumplimiento de las metas establecidas</v>
      </c>
      <c r="M25" s="173"/>
      <c r="N25" s="160"/>
      <c r="O25" s="160"/>
      <c r="P25" s="160"/>
      <c r="Q25" s="160"/>
      <c r="R25" s="163">
        <f t="shared" si="3"/>
        <v>0</v>
      </c>
      <c r="S25" s="310">
        <f>AVERAGE(R25:R25)</f>
        <v>0</v>
      </c>
      <c r="T25" s="317"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1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Riesgos'!M16,1)-'6- Valoración Controles'!S25)&lt;1,1,(RIGHT('5- Identificación de Riesgos'!M25,1)-'6- Valoración Controles'!S25)),0))</f>
        <v>Leve - 1</v>
      </c>
      <c r="V25" s="316" t="str">
        <f>CONCATENATE(VLOOKUP((LEFT(T25,LEN(T25)-4)&amp;LEFT(U16,LEN(U25)-4)),'9- Matriz de Calor '!$D$18:$E$42,2,0)," - ",RIGHT(T16,1)*RIGHT(U25,1))</f>
        <v>Bajo - 1</v>
      </c>
    </row>
    <row r="26" spans="1:22" ht="30" customHeight="1">
      <c r="A26" s="299">
        <f>'5- Identificación de Riesgos'!A27</f>
        <v>9</v>
      </c>
      <c r="B26" s="294" t="str">
        <f>'5- Identificación de Riesgos'!B27</f>
        <v>Imcumplimiento en el pago de SSPP</v>
      </c>
      <c r="C26" s="248" t="str">
        <f>'5- Identificación de Riesgos'!D27</f>
        <v>1. Demora en el recibo de facturas originales</v>
      </c>
      <c r="D26" s="245"/>
      <c r="E26" s="169" t="s">
        <v>511</v>
      </c>
      <c r="F26" s="160" t="s">
        <v>322</v>
      </c>
      <c r="G26" s="160" t="s">
        <v>322</v>
      </c>
      <c r="H26" s="160" t="s">
        <v>322</v>
      </c>
      <c r="I26" s="160" t="s">
        <v>322</v>
      </c>
      <c r="J26" s="163">
        <f t="shared" si="2"/>
        <v>1</v>
      </c>
      <c r="K26" s="310">
        <f>AVERAGE(J26:J26)</f>
        <v>1</v>
      </c>
      <c r="L26" s="288" t="str">
        <f>'5- Identificación de Riesgos'!I27</f>
        <v>Afectación Económica</v>
      </c>
      <c r="M26" s="173"/>
      <c r="N26" s="160"/>
      <c r="O26" s="160"/>
      <c r="P26" s="160"/>
      <c r="Q26" s="160"/>
      <c r="R26" s="163">
        <f t="shared" si="3"/>
        <v>0</v>
      </c>
      <c r="S26" s="310"/>
      <c r="T26" s="317"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315"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Leve - 1</v>
      </c>
      <c r="V26" s="316" t="str">
        <f>CONCATENATE(VLOOKUP((LEFT(T26,LEN(T26)-4)&amp;LEFT(U26,LEN(U26)-4)),'9- Matriz de Calor '!$D$18:$E$42,2,0)," - ",RIGHT(T26,1)*RIGHT(U26,1))</f>
        <v>Bajo - 1</v>
      </c>
    </row>
    <row r="27" spans="1:22">
      <c r="A27" s="299"/>
      <c r="B27" s="294"/>
      <c r="C27" s="248"/>
      <c r="D27" s="245"/>
      <c r="E27" s="167"/>
      <c r="F27" s="160"/>
      <c r="G27" s="160"/>
      <c r="H27" s="160"/>
      <c r="I27" s="160"/>
      <c r="J27" s="163"/>
      <c r="K27" s="310"/>
      <c r="L27" s="288"/>
      <c r="M27" s="173"/>
      <c r="N27" s="160"/>
      <c r="O27" s="160"/>
      <c r="P27" s="160"/>
      <c r="Q27" s="160"/>
      <c r="R27" s="163"/>
      <c r="S27" s="310"/>
      <c r="T27" s="309"/>
      <c r="U27" s="94"/>
      <c r="V27" s="313"/>
    </row>
    <row r="28" spans="1:22">
      <c r="A28" s="299">
        <f>'5- Identificación de Riesgos'!A29</f>
        <v>0</v>
      </c>
      <c r="B28" s="294"/>
      <c r="C28" s="248"/>
      <c r="D28" s="245"/>
      <c r="E28" s="167"/>
      <c r="F28" s="160"/>
      <c r="G28" s="160"/>
      <c r="H28" s="160"/>
      <c r="I28" s="160"/>
      <c r="J28" s="163"/>
      <c r="K28" s="310"/>
      <c r="L28" s="288"/>
      <c r="M28" s="173"/>
      <c r="N28" s="160"/>
      <c r="O28" s="160"/>
      <c r="P28" s="160"/>
      <c r="Q28" s="160"/>
      <c r="R28" s="163"/>
      <c r="S28" s="310"/>
      <c r="T28" s="309"/>
      <c r="U28" s="94"/>
      <c r="V28" s="313"/>
    </row>
    <row r="29" spans="1:22" ht="15.75" thickBot="1">
      <c r="A29" s="299">
        <f>'5- Identificación de Riesgos'!A30</f>
        <v>0</v>
      </c>
      <c r="B29" s="294"/>
      <c r="C29" s="248"/>
      <c r="D29" s="245"/>
      <c r="E29" s="167"/>
      <c r="F29" s="160"/>
      <c r="G29" s="160"/>
      <c r="H29" s="160"/>
      <c r="I29" s="160"/>
      <c r="J29" s="163"/>
      <c r="K29" s="310"/>
      <c r="L29" s="288"/>
      <c r="M29" s="173"/>
      <c r="N29" s="160"/>
      <c r="O29" s="160"/>
      <c r="P29" s="160"/>
      <c r="Q29" s="160"/>
      <c r="R29" s="163"/>
      <c r="S29" s="310"/>
      <c r="T29" s="309"/>
      <c r="U29" s="94"/>
      <c r="V29" s="313"/>
    </row>
    <row r="30" spans="1:22">
      <c r="A30" s="495" t="e">
        <f>'5- Identificación de Riesgos'!#REF!</f>
        <v>#REF!</v>
      </c>
      <c r="B30" s="498"/>
      <c r="C30" s="247"/>
      <c r="D30" s="251"/>
      <c r="E30" s="166"/>
      <c r="F30" s="189"/>
      <c r="G30" s="159"/>
      <c r="H30" s="159"/>
      <c r="I30" s="159"/>
      <c r="J30" s="165"/>
      <c r="K30" s="501"/>
      <c r="L30" s="288"/>
      <c r="M30" s="175"/>
      <c r="N30" s="159"/>
      <c r="O30" s="159"/>
      <c r="P30" s="159"/>
      <c r="Q30" s="159"/>
      <c r="R30" s="165"/>
      <c r="S30" s="501"/>
      <c r="T30" s="481" t="e">
        <f>CONCATENATE(INDEX('8- Políticas de Administración '!$B$6:$F$10,MATCH(ROUND(IF((RIGHT('5- Identificación de Riesgos'!#REF!,1)-'6- Valoración Controles'!K30)&lt;1,1,(RIGHT('5- Identificación de Riesgos'!#REF!,1)-'6- Valoración Controles'!K30)),0),'8- Políticas de Administración '!$F$6:$F$10,0),1)," - ",ROUND(IF((RIGHT('5- Identificación de Riesgos'!#REF!,1)-'6- Valoración Controles'!K30)&lt;1,1,(RIGHT('5- Identificación de Riesgos'!#REF!,1)-'6- Valoración Controles'!K30)),0))</f>
        <v>#REF!</v>
      </c>
      <c r="U30" s="489" t="e">
        <f>CONCATENATE(INDEX('8- Políticas de Administración '!$B$17:$F$21,MATCH(ROUND(IF((RIGHT('5- Identificación de Riesgos'!#REF!,1)-'6- Valoración Controles'!S30)&lt;1,1,(RIGHT('5- Identificación de Riesgos'!#REF!,1)-'6- Valoración Controles'!S30)),0),'8- Políticas de Administración '!$F$17:$F$21,0),1)," - ",ROUND(IF((RIGHT('5- Identificación de Riesgos'!#REF!,1)-'6- Valoración Controles'!S30)&lt;1,1,(RIGHT('5- Identificación de Riesgos'!#REF!,1)-'6- Valoración Controles'!S30)),0))</f>
        <v>#REF!</v>
      </c>
      <c r="V30" s="492" t="e">
        <f>CONCATENATE(VLOOKUP((LEFT(T30,LEN(T30)-4)&amp;LEFT(U30,LEN(U30)-4)),'9- Matriz de Calor '!$D$18:$E$42,2,0)," - ",RIGHT(T30,1)*RIGHT(U30,1))</f>
        <v>#REF!</v>
      </c>
    </row>
    <row r="31" spans="1:22">
      <c r="A31" s="496"/>
      <c r="B31" s="499"/>
      <c r="C31" s="248"/>
      <c r="D31" s="251"/>
      <c r="E31" s="167"/>
      <c r="F31" s="186"/>
      <c r="G31" s="186"/>
      <c r="H31" s="160"/>
      <c r="I31" s="160"/>
      <c r="J31" s="163"/>
      <c r="K31" s="502"/>
      <c r="L31" s="288"/>
      <c r="M31" s="173"/>
      <c r="N31" s="160"/>
      <c r="O31" s="160"/>
      <c r="P31" s="160"/>
      <c r="Q31" s="160"/>
      <c r="R31" s="163"/>
      <c r="S31" s="502"/>
      <c r="T31" s="482"/>
      <c r="U31" s="490"/>
      <c r="V31" s="493"/>
    </row>
    <row r="32" spans="1:22">
      <c r="A32" s="496"/>
      <c r="B32" s="499"/>
      <c r="C32" s="248"/>
      <c r="D32" s="251"/>
      <c r="E32" s="167"/>
      <c r="F32" s="160"/>
      <c r="G32" s="160"/>
      <c r="H32" s="160"/>
      <c r="I32" s="160"/>
      <c r="J32" s="163"/>
      <c r="K32" s="502"/>
      <c r="L32" s="288"/>
      <c r="M32" s="173"/>
      <c r="N32" s="160"/>
      <c r="O32" s="160"/>
      <c r="P32" s="160"/>
      <c r="Q32" s="160"/>
      <c r="R32" s="163"/>
      <c r="S32" s="502"/>
      <c r="T32" s="482"/>
      <c r="U32" s="490"/>
      <c r="V32" s="493"/>
    </row>
    <row r="33" spans="1:22">
      <c r="A33" s="496"/>
      <c r="B33" s="499"/>
      <c r="C33" s="248"/>
      <c r="D33" s="251"/>
      <c r="E33" s="167"/>
      <c r="F33" s="160"/>
      <c r="G33" s="160"/>
      <c r="H33" s="160"/>
      <c r="I33" s="160"/>
      <c r="J33" s="163"/>
      <c r="K33" s="502"/>
      <c r="L33" s="288"/>
      <c r="M33" s="173"/>
      <c r="N33" s="160"/>
      <c r="O33" s="160"/>
      <c r="P33" s="160"/>
      <c r="Q33" s="160"/>
      <c r="R33" s="163"/>
      <c r="S33" s="502"/>
      <c r="T33" s="482"/>
      <c r="U33" s="490"/>
      <c r="V33" s="493"/>
    </row>
    <row r="34" spans="1:22">
      <c r="A34" s="496"/>
      <c r="B34" s="499"/>
      <c r="C34" s="248"/>
      <c r="D34" s="251"/>
      <c r="E34" s="169"/>
      <c r="F34" s="160"/>
      <c r="G34" s="160"/>
      <c r="H34" s="160"/>
      <c r="I34" s="160"/>
      <c r="J34" s="163"/>
      <c r="K34" s="502"/>
      <c r="L34" s="288"/>
      <c r="M34" s="173"/>
      <c r="N34" s="160"/>
      <c r="O34" s="160"/>
      <c r="P34" s="160"/>
      <c r="Q34" s="160"/>
      <c r="R34" s="163"/>
      <c r="S34" s="502"/>
      <c r="T34" s="482"/>
      <c r="U34" s="490"/>
      <c r="V34" s="493"/>
    </row>
    <row r="35" spans="1:22">
      <c r="A35" s="496"/>
      <c r="B35" s="499"/>
      <c r="C35" s="248"/>
      <c r="D35" s="251"/>
      <c r="E35" s="167"/>
      <c r="F35" s="160"/>
      <c r="G35" s="160"/>
      <c r="H35" s="160"/>
      <c r="I35" s="160"/>
      <c r="J35" s="163"/>
      <c r="K35" s="502"/>
      <c r="L35" s="288"/>
      <c r="M35" s="173"/>
      <c r="N35" s="160"/>
      <c r="O35" s="160"/>
      <c r="P35" s="160"/>
      <c r="Q35" s="160"/>
      <c r="R35" s="163"/>
      <c r="S35" s="502"/>
      <c r="T35" s="482"/>
      <c r="U35" s="490"/>
      <c r="V35" s="493"/>
    </row>
    <row r="36" spans="1:22">
      <c r="A36" s="496"/>
      <c r="B36" s="499"/>
      <c r="C36" s="248"/>
      <c r="D36" s="251"/>
      <c r="E36" s="167"/>
      <c r="F36" s="160"/>
      <c r="G36" s="160"/>
      <c r="H36" s="160"/>
      <c r="I36" s="160"/>
      <c r="J36" s="163"/>
      <c r="K36" s="502"/>
      <c r="L36" s="288"/>
      <c r="M36" s="173"/>
      <c r="N36" s="160"/>
      <c r="O36" s="160"/>
      <c r="P36" s="160"/>
      <c r="Q36" s="160"/>
      <c r="R36" s="163"/>
      <c r="S36" s="502"/>
      <c r="T36" s="482"/>
      <c r="U36" s="490"/>
      <c r="V36" s="493"/>
    </row>
    <row r="37" spans="1:22">
      <c r="A37" s="496"/>
      <c r="B37" s="499"/>
      <c r="C37" s="248"/>
      <c r="D37" s="251"/>
      <c r="E37" s="167"/>
      <c r="F37" s="160"/>
      <c r="G37" s="160"/>
      <c r="H37" s="160"/>
      <c r="I37" s="160"/>
      <c r="J37" s="163"/>
      <c r="K37" s="502"/>
      <c r="L37" s="288"/>
      <c r="M37" s="173"/>
      <c r="N37" s="160"/>
      <c r="O37" s="160"/>
      <c r="P37" s="160"/>
      <c r="Q37" s="160"/>
      <c r="R37" s="163"/>
      <c r="S37" s="502"/>
      <c r="T37" s="482"/>
      <c r="U37" s="490"/>
      <c r="V37" s="493"/>
    </row>
    <row r="38" spans="1:22">
      <c r="A38" s="496"/>
      <c r="B38" s="499"/>
      <c r="C38" s="248"/>
      <c r="D38" s="251"/>
      <c r="E38" s="167"/>
      <c r="F38" s="160"/>
      <c r="G38" s="160"/>
      <c r="H38" s="160"/>
      <c r="I38" s="160"/>
      <c r="J38" s="163"/>
      <c r="K38" s="502"/>
      <c r="L38" s="288"/>
      <c r="M38" s="173"/>
      <c r="N38" s="160"/>
      <c r="O38" s="160"/>
      <c r="P38" s="160"/>
      <c r="Q38" s="160"/>
      <c r="R38" s="163"/>
      <c r="S38" s="502"/>
      <c r="T38" s="482"/>
      <c r="U38" s="490"/>
      <c r="V38" s="493"/>
    </row>
    <row r="39" spans="1:22" ht="15.75" thickBot="1">
      <c r="A39" s="497"/>
      <c r="B39" s="500"/>
      <c r="C39" s="250"/>
      <c r="D39" s="251"/>
      <c r="E39" s="172"/>
      <c r="F39" s="161"/>
      <c r="G39" s="161"/>
      <c r="H39" s="161"/>
      <c r="I39" s="161"/>
      <c r="J39" s="164"/>
      <c r="K39" s="503"/>
      <c r="L39" s="288"/>
      <c r="M39" s="174"/>
      <c r="N39" s="161"/>
      <c r="O39" s="161"/>
      <c r="P39" s="161"/>
      <c r="Q39" s="161"/>
      <c r="R39" s="164"/>
      <c r="S39" s="503"/>
      <c r="T39" s="504"/>
      <c r="U39" s="491"/>
      <c r="V39" s="494"/>
    </row>
    <row r="40" spans="1:22">
      <c r="A40" s="495" t="e">
        <f>'5- Identificación de Riesgos'!#REF!</f>
        <v>#REF!</v>
      </c>
      <c r="B40" s="498"/>
      <c r="C40" s="247"/>
      <c r="D40" s="244"/>
      <c r="E40" s="166"/>
      <c r="F40" s="159"/>
      <c r="G40" s="159"/>
      <c r="H40" s="159"/>
      <c r="I40" s="159"/>
      <c r="J40" s="165"/>
      <c r="K40" s="501"/>
      <c r="L40" s="288"/>
      <c r="M40" s="175"/>
      <c r="N40" s="159"/>
      <c r="O40" s="159"/>
      <c r="P40" s="159"/>
      <c r="Q40" s="159"/>
      <c r="R40" s="165"/>
      <c r="S40" s="501" t="e">
        <f t="shared" ref="S40" si="4">AVERAGE(R40:R49)</f>
        <v>#DIV/0!</v>
      </c>
      <c r="T40" s="481"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489"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492" t="e">
        <f>CONCATENATE(VLOOKUP((LEFT(T40,LEN(T40)-4)&amp;LEFT(U40,LEN(U40)-4)),'9- Matriz de Calor '!$D$18:$E$42,2,0)," - ",RIGHT(T40,1)*RIGHT(U40,1))</f>
        <v>#REF!</v>
      </c>
    </row>
    <row r="41" spans="1:22">
      <c r="A41" s="496"/>
      <c r="B41" s="499"/>
      <c r="C41" s="248"/>
      <c r="D41" s="245"/>
      <c r="E41" s="167"/>
      <c r="F41" s="160"/>
      <c r="G41" s="160"/>
      <c r="H41" s="160"/>
      <c r="I41" s="160"/>
      <c r="J41" s="163"/>
      <c r="K41" s="502"/>
      <c r="L41" s="288"/>
      <c r="M41" s="173"/>
      <c r="N41" s="160"/>
      <c r="O41" s="160"/>
      <c r="P41" s="160"/>
      <c r="Q41" s="160"/>
      <c r="R41" s="163"/>
      <c r="S41" s="502"/>
      <c r="T41" s="482"/>
      <c r="U41" s="490"/>
      <c r="V41" s="493"/>
    </row>
    <row r="42" spans="1:22">
      <c r="A42" s="496"/>
      <c r="B42" s="499"/>
      <c r="C42" s="248"/>
      <c r="D42" s="245"/>
      <c r="E42" s="167"/>
      <c r="F42" s="160"/>
      <c r="G42" s="160"/>
      <c r="H42" s="160"/>
      <c r="I42" s="160"/>
      <c r="J42" s="163"/>
      <c r="K42" s="502"/>
      <c r="L42" s="288"/>
      <c r="M42" s="173"/>
      <c r="N42" s="160"/>
      <c r="O42" s="160"/>
      <c r="P42" s="160"/>
      <c r="Q42" s="160"/>
      <c r="R42" s="163"/>
      <c r="S42" s="502"/>
      <c r="T42" s="482"/>
      <c r="U42" s="490"/>
      <c r="V42" s="493"/>
    </row>
    <row r="43" spans="1:22">
      <c r="A43" s="496"/>
      <c r="B43" s="499"/>
      <c r="C43" s="248"/>
      <c r="D43" s="245"/>
      <c r="E43" s="167"/>
      <c r="F43" s="160"/>
      <c r="G43" s="160"/>
      <c r="H43" s="160"/>
      <c r="I43" s="160"/>
      <c r="J43" s="163"/>
      <c r="K43" s="502"/>
      <c r="L43" s="288"/>
      <c r="M43" s="173"/>
      <c r="N43" s="160"/>
      <c r="O43" s="160"/>
      <c r="P43" s="160"/>
      <c r="Q43" s="160"/>
      <c r="R43" s="163"/>
      <c r="S43" s="502"/>
      <c r="T43" s="482"/>
      <c r="U43" s="490"/>
      <c r="V43" s="493"/>
    </row>
    <row r="44" spans="1:22">
      <c r="A44" s="496"/>
      <c r="B44" s="499"/>
      <c r="C44" s="248"/>
      <c r="D44" s="245"/>
      <c r="E44" s="169"/>
      <c r="F44" s="160"/>
      <c r="G44" s="160"/>
      <c r="H44" s="160"/>
      <c r="I44" s="160"/>
      <c r="J44" s="163"/>
      <c r="K44" s="502"/>
      <c r="L44" s="288"/>
      <c r="M44" s="173"/>
      <c r="N44" s="160"/>
      <c r="O44" s="160"/>
      <c r="P44" s="160"/>
      <c r="Q44" s="160"/>
      <c r="R44" s="163"/>
      <c r="S44" s="502"/>
      <c r="T44" s="482"/>
      <c r="U44" s="490"/>
      <c r="V44" s="493"/>
    </row>
    <row r="45" spans="1:22">
      <c r="A45" s="496"/>
      <c r="B45" s="499"/>
      <c r="C45" s="248"/>
      <c r="D45" s="245"/>
      <c r="E45" s="167"/>
      <c r="F45" s="160"/>
      <c r="G45" s="160"/>
      <c r="H45" s="160"/>
      <c r="I45" s="160"/>
      <c r="J45" s="163"/>
      <c r="K45" s="502"/>
      <c r="L45" s="288"/>
      <c r="M45" s="173"/>
      <c r="N45" s="160"/>
      <c r="O45" s="160"/>
      <c r="P45" s="160"/>
      <c r="Q45" s="160"/>
      <c r="R45" s="163"/>
      <c r="S45" s="502"/>
      <c r="T45" s="482"/>
      <c r="U45" s="490"/>
      <c r="V45" s="493"/>
    </row>
    <row r="46" spans="1:22">
      <c r="A46" s="496"/>
      <c r="B46" s="499"/>
      <c r="C46" s="248"/>
      <c r="D46" s="245"/>
      <c r="E46" s="167"/>
      <c r="F46" s="160"/>
      <c r="G46" s="160"/>
      <c r="H46" s="160"/>
      <c r="I46" s="160"/>
      <c r="J46" s="163"/>
      <c r="K46" s="502"/>
      <c r="L46" s="288"/>
      <c r="M46" s="173"/>
      <c r="N46" s="160"/>
      <c r="O46" s="160"/>
      <c r="P46" s="160"/>
      <c r="Q46" s="160"/>
      <c r="R46" s="163"/>
      <c r="S46" s="502"/>
      <c r="T46" s="482"/>
      <c r="U46" s="490"/>
      <c r="V46" s="493"/>
    </row>
    <row r="47" spans="1:22">
      <c r="A47" s="496"/>
      <c r="B47" s="499"/>
      <c r="C47" s="248"/>
      <c r="D47" s="245"/>
      <c r="E47" s="167"/>
      <c r="F47" s="160"/>
      <c r="G47" s="160"/>
      <c r="H47" s="160"/>
      <c r="I47" s="160"/>
      <c r="J47" s="163"/>
      <c r="K47" s="502"/>
      <c r="L47" s="288"/>
      <c r="M47" s="173"/>
      <c r="N47" s="160"/>
      <c r="O47" s="160"/>
      <c r="P47" s="160"/>
      <c r="Q47" s="160"/>
      <c r="R47" s="163"/>
      <c r="S47" s="502"/>
      <c r="T47" s="482"/>
      <c r="U47" s="490"/>
      <c r="V47" s="493"/>
    </row>
    <row r="48" spans="1:22">
      <c r="A48" s="496"/>
      <c r="B48" s="499"/>
      <c r="C48" s="248"/>
      <c r="D48" s="245"/>
      <c r="E48" s="167"/>
      <c r="F48" s="160"/>
      <c r="G48" s="160"/>
      <c r="H48" s="160"/>
      <c r="I48" s="160"/>
      <c r="J48" s="163"/>
      <c r="K48" s="502"/>
      <c r="L48" s="288"/>
      <c r="M48" s="173"/>
      <c r="N48" s="160"/>
      <c r="O48" s="160"/>
      <c r="P48" s="160"/>
      <c r="Q48" s="160"/>
      <c r="R48" s="163"/>
      <c r="S48" s="502"/>
      <c r="T48" s="482"/>
      <c r="U48" s="490"/>
      <c r="V48" s="493"/>
    </row>
    <row r="49" spans="1:22" ht="15.75" thickBot="1">
      <c r="A49" s="497"/>
      <c r="B49" s="500"/>
      <c r="C49" s="250"/>
      <c r="D49" s="246"/>
      <c r="E49" s="172"/>
      <c r="F49" s="161"/>
      <c r="G49" s="161"/>
      <c r="H49" s="161"/>
      <c r="I49" s="161"/>
      <c r="J49" s="164"/>
      <c r="K49" s="503"/>
      <c r="L49" s="288"/>
      <c r="M49" s="174"/>
      <c r="N49" s="161"/>
      <c r="O49" s="161"/>
      <c r="P49" s="161"/>
      <c r="Q49" s="161"/>
      <c r="R49" s="164"/>
      <c r="S49" s="503"/>
      <c r="T49" s="504"/>
      <c r="U49" s="491"/>
      <c r="V49" s="494"/>
    </row>
    <row r="50" spans="1:22">
      <c r="A50" s="495" t="e">
        <f>'5- Identificación de Riesgos'!#REF!</f>
        <v>#REF!</v>
      </c>
      <c r="B50" s="498" t="e">
        <f>'5- Identificación de Riesgos'!#REF!</f>
        <v>#REF!</v>
      </c>
      <c r="C50" s="247"/>
      <c r="D50" s="244"/>
      <c r="E50" s="166"/>
      <c r="F50" s="159"/>
      <c r="G50" s="159"/>
      <c r="H50" s="159"/>
      <c r="I50" s="159"/>
      <c r="J50" s="165"/>
      <c r="K50" s="501"/>
      <c r="L50" s="288"/>
      <c r="M50" s="175"/>
      <c r="N50" s="159"/>
      <c r="O50" s="159"/>
      <c r="P50" s="159"/>
      <c r="Q50" s="159"/>
      <c r="R50" s="165"/>
      <c r="S50" s="501" t="e">
        <f t="shared" ref="S50" si="5">AVERAGE(R50:R59)</f>
        <v>#DIV/0!</v>
      </c>
      <c r="T50" s="481" t="e">
        <f>CONCATENATE(INDEX('8- Políticas de Administración '!$B$6:$F$10,MATCH(ROUND(IF((RIGHT('5- Identificación de Riesgos'!#REF!,1)-'6- Valoración Controles'!K50)&lt;1,1,(RIGHT('5- Identificación de Riesgos'!#REF!,1)-'6- Valoración Controles'!K50)),0),'8- Políticas de Administración '!$F$6:$F$10,0),1)," - ",ROUND(IF((RIGHT('5- Identificación de Riesgos'!#REF!,1)-'6- Valoración Controles'!K50)&lt;1,1,(RIGHT('5- Identificación de Riesgos'!#REF!,1)-'6- Valoración Controles'!K50)),0))</f>
        <v>#REF!</v>
      </c>
      <c r="U50" s="489" t="e">
        <f>CONCATENATE(INDEX('8- Políticas de Administración '!$B$17:$F$21,MATCH(ROUND(IF((RIGHT('5- Identificación de Riesgos'!#REF!,1)-'6- Valoración Controles'!S50)&lt;1,1,(RIGHT('5- Identificación de Riesgos'!#REF!,1)-'6- Valoración Controles'!S50)),0),'8- Políticas de Administración '!$F$17:$F$21,0),1)," - ",ROUND(IF((RIGHT('5- Identificación de Riesgos'!#REF!,1)-'6- Valoración Controles'!S50)&lt;1,1,(RIGHT('5- Identificación de Riesgos'!#REF!,1)-'6- Valoración Controles'!S50)),0))</f>
        <v>#REF!</v>
      </c>
      <c r="V50" s="492" t="e">
        <f>CONCATENATE(VLOOKUP((LEFT(T50,LEN(T50)-4)&amp;LEFT(U50,LEN(U50)-4)),'9- Matriz de Calor '!$D$18:$E$42,2,0)," - ",RIGHT(T50,1)*RIGHT(U50,1))</f>
        <v>#REF!</v>
      </c>
    </row>
    <row r="51" spans="1:22">
      <c r="A51" s="496"/>
      <c r="B51" s="499"/>
      <c r="C51" s="248"/>
      <c r="D51" s="245"/>
      <c r="E51" s="167"/>
      <c r="F51" s="160"/>
      <c r="G51" s="160"/>
      <c r="H51" s="160"/>
      <c r="I51" s="160"/>
      <c r="J51" s="163"/>
      <c r="K51" s="502"/>
      <c r="L51" s="288"/>
      <c r="M51" s="173"/>
      <c r="N51" s="160"/>
      <c r="O51" s="160"/>
      <c r="P51" s="160"/>
      <c r="Q51" s="160"/>
      <c r="R51" s="163"/>
      <c r="S51" s="502"/>
      <c r="T51" s="482"/>
      <c r="U51" s="490"/>
      <c r="V51" s="493"/>
    </row>
    <row r="52" spans="1:22">
      <c r="A52" s="496"/>
      <c r="B52" s="499"/>
      <c r="C52" s="248"/>
      <c r="D52" s="245"/>
      <c r="E52" s="167"/>
      <c r="F52" s="160"/>
      <c r="G52" s="160"/>
      <c r="H52" s="160"/>
      <c r="I52" s="160"/>
      <c r="J52" s="163"/>
      <c r="K52" s="502"/>
      <c r="L52" s="288"/>
      <c r="M52" s="173"/>
      <c r="N52" s="160"/>
      <c r="O52" s="160"/>
      <c r="P52" s="160"/>
      <c r="Q52" s="160"/>
      <c r="R52" s="163"/>
      <c r="S52" s="502"/>
      <c r="T52" s="482"/>
      <c r="U52" s="490"/>
      <c r="V52" s="493"/>
    </row>
    <row r="53" spans="1:22">
      <c r="A53" s="496"/>
      <c r="B53" s="499"/>
      <c r="C53" s="248"/>
      <c r="D53" s="245"/>
      <c r="E53" s="167"/>
      <c r="F53" s="160"/>
      <c r="G53" s="160"/>
      <c r="H53" s="160"/>
      <c r="I53" s="160"/>
      <c r="J53" s="163"/>
      <c r="K53" s="502"/>
      <c r="L53" s="288"/>
      <c r="M53" s="173"/>
      <c r="N53" s="160"/>
      <c r="O53" s="160"/>
      <c r="P53" s="160"/>
      <c r="Q53" s="160"/>
      <c r="R53" s="163"/>
      <c r="S53" s="502"/>
      <c r="T53" s="482"/>
      <c r="U53" s="490"/>
      <c r="V53" s="493"/>
    </row>
    <row r="54" spans="1:22">
      <c r="A54" s="496"/>
      <c r="B54" s="499"/>
      <c r="C54" s="248"/>
      <c r="D54" s="245"/>
      <c r="E54" s="169"/>
      <c r="F54" s="160"/>
      <c r="G54" s="160"/>
      <c r="H54" s="160"/>
      <c r="I54" s="160"/>
      <c r="J54" s="163"/>
      <c r="K54" s="502"/>
      <c r="L54" s="288"/>
      <c r="M54" s="173"/>
      <c r="N54" s="160"/>
      <c r="O54" s="160"/>
      <c r="P54" s="160"/>
      <c r="Q54" s="160"/>
      <c r="R54" s="163"/>
      <c r="S54" s="502"/>
      <c r="T54" s="482"/>
      <c r="U54" s="490"/>
      <c r="V54" s="493"/>
    </row>
    <row r="55" spans="1:22">
      <c r="A55" s="496"/>
      <c r="B55" s="499"/>
      <c r="C55" s="248"/>
      <c r="D55" s="245"/>
      <c r="E55" s="167"/>
      <c r="F55" s="160"/>
      <c r="G55" s="160"/>
      <c r="H55" s="160"/>
      <c r="I55" s="160"/>
      <c r="J55" s="163"/>
      <c r="K55" s="502"/>
      <c r="L55" s="288"/>
      <c r="M55" s="173"/>
      <c r="N55" s="160"/>
      <c r="O55" s="160"/>
      <c r="P55" s="160"/>
      <c r="Q55" s="160"/>
      <c r="R55" s="163"/>
      <c r="S55" s="502"/>
      <c r="T55" s="482"/>
      <c r="U55" s="490"/>
      <c r="V55" s="493"/>
    </row>
    <row r="56" spans="1:22">
      <c r="A56" s="496"/>
      <c r="B56" s="499"/>
      <c r="C56" s="248"/>
      <c r="D56" s="245"/>
      <c r="E56" s="167"/>
      <c r="F56" s="160"/>
      <c r="G56" s="160"/>
      <c r="H56" s="160"/>
      <c r="I56" s="160"/>
      <c r="J56" s="163"/>
      <c r="K56" s="502"/>
      <c r="L56" s="288"/>
      <c r="M56" s="173"/>
      <c r="N56" s="160"/>
      <c r="O56" s="160"/>
      <c r="P56" s="160"/>
      <c r="Q56" s="160"/>
      <c r="R56" s="163"/>
      <c r="S56" s="502"/>
      <c r="T56" s="482"/>
      <c r="U56" s="490"/>
      <c r="V56" s="493"/>
    </row>
    <row r="57" spans="1:22">
      <c r="A57" s="496"/>
      <c r="B57" s="499"/>
      <c r="C57" s="248"/>
      <c r="D57" s="245"/>
      <c r="E57" s="167"/>
      <c r="F57" s="160"/>
      <c r="G57" s="160"/>
      <c r="H57" s="160"/>
      <c r="I57" s="160"/>
      <c r="J57" s="163"/>
      <c r="K57" s="502"/>
      <c r="L57" s="288"/>
      <c r="M57" s="173"/>
      <c r="N57" s="160"/>
      <c r="O57" s="160"/>
      <c r="P57" s="160"/>
      <c r="Q57" s="160"/>
      <c r="R57" s="163"/>
      <c r="S57" s="502"/>
      <c r="T57" s="482"/>
      <c r="U57" s="490"/>
      <c r="V57" s="493"/>
    </row>
    <row r="58" spans="1:22">
      <c r="A58" s="496"/>
      <c r="B58" s="499"/>
      <c r="C58" s="248"/>
      <c r="D58" s="245"/>
      <c r="E58" s="167"/>
      <c r="F58" s="160"/>
      <c r="G58" s="160"/>
      <c r="H58" s="160"/>
      <c r="I58" s="160"/>
      <c r="J58" s="163"/>
      <c r="K58" s="502"/>
      <c r="L58" s="288"/>
      <c r="M58" s="173"/>
      <c r="N58" s="160"/>
      <c r="O58" s="160"/>
      <c r="P58" s="160"/>
      <c r="Q58" s="160"/>
      <c r="R58" s="163"/>
      <c r="S58" s="502"/>
      <c r="T58" s="482"/>
      <c r="U58" s="490"/>
      <c r="V58" s="493"/>
    </row>
    <row r="59" spans="1:22" ht="15.75" thickBot="1">
      <c r="A59" s="497"/>
      <c r="B59" s="500"/>
      <c r="C59" s="249"/>
      <c r="D59" s="246"/>
      <c r="E59" s="172"/>
      <c r="F59" s="161"/>
      <c r="G59" s="161"/>
      <c r="H59" s="161"/>
      <c r="I59" s="161"/>
      <c r="J59" s="164"/>
      <c r="K59" s="503"/>
      <c r="L59" s="288"/>
      <c r="M59" s="174"/>
      <c r="N59" s="161"/>
      <c r="O59" s="161"/>
      <c r="P59" s="161"/>
      <c r="Q59" s="161"/>
      <c r="R59" s="164"/>
      <c r="S59" s="503"/>
      <c r="T59" s="504"/>
      <c r="U59" s="491"/>
      <c r="V59" s="494"/>
    </row>
    <row r="60" spans="1:22">
      <c r="A60" s="495" t="e">
        <f>'5- Identificación de Riesgos'!#REF!</f>
        <v>#REF!</v>
      </c>
      <c r="B60" s="498" t="e">
        <f>'5- Identificación de Riesgos'!#REF!</f>
        <v>#REF!</v>
      </c>
      <c r="L60" s="288">
        <f>'5- Identificación de Riesgos'!I67</f>
        <v>0</v>
      </c>
    </row>
    <row r="61" spans="1:22">
      <c r="A61" s="496"/>
      <c r="B61" s="499"/>
      <c r="L61" s="288">
        <f>'5- Identificación de Riesgos'!I68</f>
        <v>0</v>
      </c>
    </row>
    <row r="62" spans="1:22">
      <c r="A62" s="496"/>
      <c r="B62" s="499"/>
      <c r="L62" s="288">
        <f>'5- Identificación de Riesgos'!I69</f>
        <v>0</v>
      </c>
    </row>
    <row r="63" spans="1:22">
      <c r="A63" s="496"/>
      <c r="B63" s="499"/>
      <c r="L63" s="288">
        <f>'5- Identificación de Riesgos'!I70</f>
        <v>0</v>
      </c>
    </row>
    <row r="64" spans="1:22">
      <c r="A64" s="496"/>
      <c r="B64" s="499"/>
      <c r="L64" s="288">
        <f>'5- Identificación de Riesgos'!I71</f>
        <v>0</v>
      </c>
    </row>
    <row r="65" spans="1:12">
      <c r="A65" s="496"/>
      <c r="B65" s="499"/>
      <c r="L65" s="288">
        <f>'5- Identificación de Riesgos'!I72</f>
        <v>0</v>
      </c>
    </row>
    <row r="66" spans="1:12">
      <c r="A66" s="496"/>
      <c r="B66" s="499"/>
      <c r="L66" s="288">
        <f>'5- Identificación de Riesgos'!I73</f>
        <v>0</v>
      </c>
    </row>
    <row r="67" spans="1:12">
      <c r="A67" s="496"/>
      <c r="B67" s="499"/>
      <c r="L67" s="288">
        <f>'5- Identificación de Riesgos'!I74</f>
        <v>0</v>
      </c>
    </row>
    <row r="68" spans="1:12">
      <c r="A68" s="496"/>
      <c r="B68" s="499"/>
      <c r="L68" s="288">
        <f>'5- Identificación de Riesgos'!I75</f>
        <v>0</v>
      </c>
    </row>
    <row r="69" spans="1:12" ht="15.75" thickBot="1">
      <c r="A69" s="497"/>
      <c r="B69" s="500"/>
      <c r="L69" s="288">
        <f>'5- Identificación de Riesgos'!I76</f>
        <v>0</v>
      </c>
    </row>
    <row r="70" spans="1:12">
      <c r="A70" s="495">
        <f>'5- Identificación de Riesgos'!A23</f>
        <v>5</v>
      </c>
      <c r="B70" s="498" t="str">
        <f>'5- Identificación de Riesgos'!B27</f>
        <v>Imcumplimiento en el pago de SSPP</v>
      </c>
      <c r="L70" s="288">
        <f>'5- Identificación de Riesgos'!I77</f>
        <v>0</v>
      </c>
    </row>
    <row r="71" spans="1:12">
      <c r="A71" s="496"/>
      <c r="B71" s="499"/>
      <c r="L71" s="288">
        <f>'5- Identificación de Riesgos'!I78</f>
        <v>0</v>
      </c>
    </row>
    <row r="72" spans="1:12">
      <c r="A72" s="496"/>
      <c r="B72" s="499"/>
      <c r="L72" s="288">
        <f>'5- Identificación de Riesgos'!I79</f>
        <v>0</v>
      </c>
    </row>
    <row r="73" spans="1:12">
      <c r="A73" s="496"/>
      <c r="B73" s="499"/>
      <c r="L73" s="288">
        <f>'5- Identificación de Riesgos'!I80</f>
        <v>0</v>
      </c>
    </row>
    <row r="74" spans="1:12">
      <c r="A74" s="496"/>
      <c r="B74" s="499"/>
      <c r="L74" s="288">
        <f>'5- Identificación de Riesgos'!I81</f>
        <v>0</v>
      </c>
    </row>
    <row r="75" spans="1:12">
      <c r="A75" s="496"/>
      <c r="B75" s="499"/>
      <c r="L75" s="288">
        <f>'5- Identificación de Riesgos'!I82</f>
        <v>0</v>
      </c>
    </row>
    <row r="76" spans="1:12">
      <c r="A76" s="496"/>
      <c r="B76" s="499"/>
      <c r="L76" s="288">
        <f>'5- Identificación de Riesgos'!I83</f>
        <v>0</v>
      </c>
    </row>
    <row r="77" spans="1:12">
      <c r="A77" s="496"/>
      <c r="B77" s="499"/>
      <c r="L77" s="288">
        <f>'5- Identificación de Riesgos'!I84</f>
        <v>0</v>
      </c>
    </row>
    <row r="78" spans="1:12">
      <c r="A78" s="496"/>
      <c r="B78" s="499"/>
      <c r="L78" s="288">
        <f>'5- Identificación de Riesgos'!I85</f>
        <v>0</v>
      </c>
    </row>
    <row r="79" spans="1:12" ht="15.75" thickBot="1">
      <c r="A79" s="497"/>
      <c r="B79" s="500"/>
      <c r="L79" s="288">
        <f>'5- Identificación de Riesgos'!I86</f>
        <v>0</v>
      </c>
    </row>
    <row r="80" spans="1:12">
      <c r="A80" s="495">
        <f>'5- Identificación de Riesgos'!A24</f>
        <v>6</v>
      </c>
      <c r="B80" s="498">
        <f>'5- Identificación de Riesgos'!B28</f>
        <v>0</v>
      </c>
      <c r="L80" s="288">
        <f>'5- Identificación de Riesgos'!I87</f>
        <v>0</v>
      </c>
    </row>
    <row r="81" spans="1:12">
      <c r="A81" s="496"/>
      <c r="B81" s="499"/>
      <c r="L81" s="288">
        <f>'5- Identificación de Riesgos'!I88</f>
        <v>0</v>
      </c>
    </row>
    <row r="82" spans="1:12">
      <c r="A82" s="496"/>
      <c r="B82" s="499"/>
      <c r="L82" s="288">
        <f>'5- Identificación de Riesgos'!I89</f>
        <v>0</v>
      </c>
    </row>
    <row r="83" spans="1:12">
      <c r="A83" s="496"/>
      <c r="B83" s="499"/>
      <c r="L83" s="288">
        <f>'5- Identificación de Riesgos'!I90</f>
        <v>0</v>
      </c>
    </row>
    <row r="84" spans="1:12">
      <c r="A84" s="496"/>
      <c r="B84" s="499"/>
      <c r="L84" s="288">
        <f>'5- Identificación de Riesgos'!I91</f>
        <v>0</v>
      </c>
    </row>
    <row r="85" spans="1:12">
      <c r="A85" s="496"/>
      <c r="B85" s="499"/>
      <c r="L85" s="288">
        <f>'5- Identificación de Riesgos'!I92</f>
        <v>0</v>
      </c>
    </row>
    <row r="86" spans="1:12">
      <c r="A86" s="496"/>
      <c r="B86" s="499"/>
      <c r="L86" s="288">
        <f>'5- Identificación de Riesgos'!I93</f>
        <v>0</v>
      </c>
    </row>
    <row r="87" spans="1:12">
      <c r="A87" s="496"/>
      <c r="B87" s="499"/>
      <c r="L87" s="288">
        <f>'5- Identificación de Riesgos'!I94</f>
        <v>0</v>
      </c>
    </row>
    <row r="88" spans="1:12">
      <c r="A88" s="496"/>
      <c r="B88" s="499"/>
      <c r="L88" s="288">
        <f>'5- Identificación de Riesgos'!I95</f>
        <v>0</v>
      </c>
    </row>
    <row r="89" spans="1:12" ht="15.75" thickBot="1">
      <c r="A89" s="497"/>
      <c r="B89" s="500"/>
      <c r="L89" s="288">
        <f>'5- Identificación de Riesgos'!I96</f>
        <v>0</v>
      </c>
    </row>
    <row r="90" spans="1:12">
      <c r="A90" s="495">
        <f>'5- Identificación de Riesgos'!A25</f>
        <v>7</v>
      </c>
      <c r="B90" s="498">
        <f>'5- Identificación de Riesgos'!B29</f>
        <v>0</v>
      </c>
      <c r="L90" s="288">
        <f>'5- Identificación de Riesgos'!I97</f>
        <v>0</v>
      </c>
    </row>
    <row r="91" spans="1:12">
      <c r="A91" s="496"/>
      <c r="B91" s="499"/>
      <c r="L91" s="288">
        <f>'5- Identificación de Riesgos'!I98</f>
        <v>0</v>
      </c>
    </row>
    <row r="92" spans="1:12">
      <c r="A92" s="496"/>
      <c r="B92" s="499"/>
      <c r="L92" s="288">
        <f>'5- Identificación de Riesgos'!I99</f>
        <v>0</v>
      </c>
    </row>
    <row r="93" spans="1:12">
      <c r="A93" s="496"/>
      <c r="B93" s="499"/>
      <c r="L93" s="288">
        <f>'5- Identificación de Riesgos'!I100</f>
        <v>0</v>
      </c>
    </row>
    <row r="94" spans="1:12">
      <c r="A94" s="496"/>
      <c r="B94" s="499"/>
      <c r="L94" s="288">
        <f>'5- Identificación de Riesgos'!I101</f>
        <v>0</v>
      </c>
    </row>
    <row r="95" spans="1:12">
      <c r="A95" s="496"/>
      <c r="B95" s="499"/>
      <c r="L95" s="288">
        <f>'5- Identificación de Riesgos'!I102</f>
        <v>0</v>
      </c>
    </row>
    <row r="96" spans="1:12">
      <c r="A96" s="496"/>
      <c r="B96" s="499"/>
      <c r="L96" s="288">
        <f>'5- Identificación de Riesgos'!I103</f>
        <v>0</v>
      </c>
    </row>
    <row r="97" spans="1:12">
      <c r="A97" s="496"/>
      <c r="B97" s="499"/>
      <c r="L97" s="288">
        <f>'5- Identificación de Riesgos'!I104</f>
        <v>0</v>
      </c>
    </row>
    <row r="98" spans="1:12">
      <c r="A98" s="496"/>
      <c r="B98" s="499"/>
      <c r="L98" s="288">
        <f>'5- Identificación de Riesgos'!I105</f>
        <v>0</v>
      </c>
    </row>
    <row r="99" spans="1:12" ht="15.75" thickBot="1">
      <c r="A99" s="497"/>
      <c r="B99" s="500"/>
      <c r="L99" s="288">
        <f>'5- Identificación de Riesgos'!I106</f>
        <v>0</v>
      </c>
    </row>
    <row r="100" spans="1:12">
      <c r="A100" s="495">
        <f>'5- Identificación de Riesgos'!A26</f>
        <v>8</v>
      </c>
      <c r="B100" s="498">
        <f>'5- Identificación de Riesgos'!B30</f>
        <v>0</v>
      </c>
      <c r="L100" s="288">
        <f>'5- Identificación de Riesgos'!I107</f>
        <v>0</v>
      </c>
    </row>
    <row r="101" spans="1:12">
      <c r="A101" s="496"/>
      <c r="B101" s="499"/>
      <c r="L101" s="288">
        <f>'5- Identificación de Riesgos'!I108</f>
        <v>0</v>
      </c>
    </row>
    <row r="102" spans="1:12">
      <c r="A102" s="496"/>
      <c r="B102" s="499"/>
      <c r="L102" s="288">
        <f>'5- Identificación de Riesgos'!I109</f>
        <v>0</v>
      </c>
    </row>
    <row r="103" spans="1:12">
      <c r="A103" s="496"/>
      <c r="B103" s="499"/>
      <c r="L103" s="288">
        <f>'5- Identificación de Riesgos'!I110</f>
        <v>0</v>
      </c>
    </row>
    <row r="104" spans="1:12">
      <c r="A104" s="496"/>
      <c r="B104" s="499"/>
      <c r="L104" s="288">
        <f>'5- Identificación de Riesgos'!I111</f>
        <v>0</v>
      </c>
    </row>
    <row r="105" spans="1:12">
      <c r="A105" s="496"/>
      <c r="B105" s="499"/>
      <c r="L105" s="288">
        <f>'5- Identificación de Riesgos'!I112</f>
        <v>0</v>
      </c>
    </row>
    <row r="106" spans="1:12">
      <c r="A106" s="496"/>
      <c r="B106" s="499"/>
      <c r="L106" s="288">
        <f>'5- Identificación de Riesgos'!I113</f>
        <v>0</v>
      </c>
    </row>
    <row r="107" spans="1:12">
      <c r="A107" s="496"/>
      <c r="B107" s="499"/>
      <c r="L107" s="288">
        <f>'5- Identificación de Riesgos'!I114</f>
        <v>0</v>
      </c>
    </row>
    <row r="108" spans="1:12">
      <c r="A108" s="496"/>
      <c r="B108" s="499"/>
      <c r="L108" s="288">
        <f>'5- Identificación de Riesgos'!I115</f>
        <v>0</v>
      </c>
    </row>
    <row r="109" spans="1:12" ht="15.75" thickBot="1">
      <c r="A109" s="497"/>
      <c r="B109" s="500"/>
      <c r="L109" s="288">
        <f>'5- Identificación de Riesgos'!I116</f>
        <v>0</v>
      </c>
    </row>
    <row r="110" spans="1:12">
      <c r="B110" s="498">
        <f>'5- Identificación de Riesgos'!B78</f>
        <v>0</v>
      </c>
      <c r="L110" s="288">
        <f>'5- Identificación de Riesgos'!I117</f>
        <v>0</v>
      </c>
    </row>
    <row r="111" spans="1:12">
      <c r="B111" s="499"/>
      <c r="L111" s="288">
        <f>'5- Identificación de Riesgos'!I118</f>
        <v>0</v>
      </c>
    </row>
    <row r="112" spans="1:12">
      <c r="B112" s="499"/>
      <c r="L112" s="288">
        <f>'5- Identificación de Riesgos'!I119</f>
        <v>0</v>
      </c>
    </row>
    <row r="113" spans="2:12">
      <c r="B113" s="499"/>
      <c r="L113" s="288">
        <f>'5- Identificación de Riesgos'!I120</f>
        <v>0</v>
      </c>
    </row>
    <row r="114" spans="2:12">
      <c r="B114" s="499"/>
      <c r="L114" s="288">
        <f>'5- Identificación de Riesgos'!I121</f>
        <v>0</v>
      </c>
    </row>
    <row r="115" spans="2:12">
      <c r="B115" s="499"/>
      <c r="L115" s="288">
        <f>'5- Identificación de Riesgos'!I122</f>
        <v>0</v>
      </c>
    </row>
    <row r="116" spans="2:12">
      <c r="B116" s="499"/>
      <c r="L116" s="288">
        <f>'5- Identificación de Riesgos'!I123</f>
        <v>0</v>
      </c>
    </row>
    <row r="117" spans="2:12">
      <c r="B117" s="499"/>
      <c r="L117" s="288">
        <f>'5- Identificación de Riesgos'!I124</f>
        <v>0</v>
      </c>
    </row>
    <row r="118" spans="2:12">
      <c r="B118" s="499"/>
    </row>
    <row r="119" spans="2:12" ht="15.75" thickBot="1">
      <c r="B119" s="500"/>
    </row>
  </sheetData>
  <mergeCells count="86">
    <mergeCell ref="U16:U17"/>
    <mergeCell ref="V16:V17"/>
    <mergeCell ref="U18:U20"/>
    <mergeCell ref="V18:V20"/>
    <mergeCell ref="U21:U22"/>
    <mergeCell ref="V21:V22"/>
    <mergeCell ref="B110:B119"/>
    <mergeCell ref="B16:B17"/>
    <mergeCell ref="B18:B20"/>
    <mergeCell ref="B21:B22"/>
    <mergeCell ref="B60:B69"/>
    <mergeCell ref="B70:B79"/>
    <mergeCell ref="B80:B89"/>
    <mergeCell ref="B90:B99"/>
    <mergeCell ref="B100:B109"/>
    <mergeCell ref="A60:A69"/>
    <mergeCell ref="A70:A79"/>
    <mergeCell ref="A80:A89"/>
    <mergeCell ref="A90:A99"/>
    <mergeCell ref="A100:A109"/>
    <mergeCell ref="U50:U59"/>
    <mergeCell ref="V50:V59"/>
    <mergeCell ref="A50:A59"/>
    <mergeCell ref="B50:B59"/>
    <mergeCell ref="K50:K59"/>
    <mergeCell ref="S50:S59"/>
    <mergeCell ref="T50:T59"/>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5"/>
    <mergeCell ref="B13:B15"/>
    <mergeCell ref="K13:K15"/>
    <mergeCell ref="V13:V15"/>
    <mergeCell ref="T13:T15"/>
    <mergeCell ref="U13:U15"/>
    <mergeCell ref="S13:S15"/>
    <mergeCell ref="A16:A17"/>
    <mergeCell ref="A18:A20"/>
    <mergeCell ref="A21:A22"/>
    <mergeCell ref="S16:S17"/>
    <mergeCell ref="S18:S20"/>
    <mergeCell ref="S21:S22"/>
    <mergeCell ref="C21:C22"/>
    <mergeCell ref="T40:T49"/>
    <mergeCell ref="U40:U49"/>
    <mergeCell ref="V40:V49"/>
    <mergeCell ref="A40:A49"/>
    <mergeCell ref="B40:B49"/>
    <mergeCell ref="K40:K49"/>
    <mergeCell ref="S40:S49"/>
    <mergeCell ref="U30:U39"/>
    <mergeCell ref="V30:V39"/>
    <mergeCell ref="A30:A39"/>
    <mergeCell ref="B30:B39"/>
    <mergeCell ref="K30:K39"/>
    <mergeCell ref="S30:S39"/>
    <mergeCell ref="T30:T39"/>
    <mergeCell ref="T21:T22"/>
    <mergeCell ref="T16:T17"/>
    <mergeCell ref="T18:T20"/>
    <mergeCell ref="K16:K17"/>
    <mergeCell ref="K18:K20"/>
    <mergeCell ref="K21:K22"/>
  </mergeCells>
  <conditionalFormatting sqref="T10 T13 T30 T40 T50">
    <cfRule type="containsText" dxfId="498" priority="531" operator="containsText" text="Muy Baja">
      <formula>NOT(ISERROR(SEARCH("Muy Baja",T10)))</formula>
    </cfRule>
    <cfRule type="containsText" dxfId="497" priority="532" operator="containsText" text="Baja">
      <formula>NOT(ISERROR(SEARCH("Baja",T10)))</formula>
    </cfRule>
    <cfRule type="containsText" dxfId="496" priority="533" operator="containsText" text="Muy Alta">
      <formula>NOT(ISERROR(SEARCH("Muy Alta",T10)))</formula>
    </cfRule>
    <cfRule type="containsText" dxfId="495" priority="535" operator="containsText" text="Alta">
      <formula>NOT(ISERROR(SEARCH("Alta",T10)))</formula>
    </cfRule>
    <cfRule type="containsText" dxfId="494" priority="536" operator="containsText" text="Media">
      <formula>NOT(ISERROR(SEARCH("Media",T10)))</formula>
    </cfRule>
    <cfRule type="containsText" dxfId="493" priority="537" operator="containsText" text="Media">
      <formula>NOT(ISERROR(SEARCH("Media",T10)))</formula>
    </cfRule>
    <cfRule type="containsText" dxfId="492" priority="538" operator="containsText" text="Media">
      <formula>NOT(ISERROR(SEARCH("Media",T10)))</formula>
    </cfRule>
    <cfRule type="containsText" dxfId="491" priority="539" operator="containsText" text="Muy Baja">
      <formula>NOT(ISERROR(SEARCH("Muy Baja",T10)))</formula>
    </cfRule>
    <cfRule type="containsText" dxfId="490" priority="540" operator="containsText" text="Baja">
      <formula>NOT(ISERROR(SEARCH("Baja",T10)))</formula>
    </cfRule>
    <cfRule type="containsText" dxfId="489" priority="541" operator="containsText" text="Muy Baja">
      <formula>NOT(ISERROR(SEARCH("Muy Baja",T10)))</formula>
    </cfRule>
    <cfRule type="containsText" dxfId="488" priority="542" operator="containsText" text="Muy Baja">
      <formula>NOT(ISERROR(SEARCH("Muy Baja",T10)))</formula>
    </cfRule>
    <cfRule type="containsText" dxfId="487" priority="543" operator="containsText" text="Muy Baja">
      <formula>NOT(ISERROR(SEARCH("Muy Baja",T10)))</formula>
    </cfRule>
    <cfRule type="containsText" dxfId="486" priority="544" operator="containsText" text="Muy Baja'Tabla probabilidad'!">
      <formula>NOT(ISERROR(SEARCH("Muy Baja'Tabla probabilidad'!",T10)))</formula>
    </cfRule>
    <cfRule type="containsText" dxfId="485" priority="545" operator="containsText" text="Muy bajo">
      <formula>NOT(ISERROR(SEARCH("Muy bajo",T10)))</formula>
    </cfRule>
    <cfRule type="containsText" dxfId="484" priority="546" operator="containsText" text="Alta">
      <formula>NOT(ISERROR(SEARCH("Alta",T10)))</formula>
    </cfRule>
    <cfRule type="containsText" dxfId="483" priority="547" operator="containsText" text="Media">
      <formula>NOT(ISERROR(SEARCH("Media",T10)))</formula>
    </cfRule>
    <cfRule type="containsText" dxfId="482" priority="548" operator="containsText" text="Baja">
      <formula>NOT(ISERROR(SEARCH("Baja",T10)))</formula>
    </cfRule>
    <cfRule type="containsText" dxfId="481" priority="549" operator="containsText" text="Muy baja">
      <formula>NOT(ISERROR(SEARCH("Muy baja",T10)))</formula>
    </cfRule>
    <cfRule type="cellIs" dxfId="480" priority="552" operator="between">
      <formula>1</formula>
      <formula>2</formula>
    </cfRule>
    <cfRule type="cellIs" dxfId="479" priority="553" operator="between">
      <formula>0</formula>
      <formula>2</formula>
    </cfRule>
  </conditionalFormatting>
  <conditionalFormatting sqref="U10 U13 U16 U30 U40 U50">
    <cfRule type="containsText" dxfId="478" priority="525" operator="containsText" text="Catastrófico">
      <formula>NOT(ISERROR(SEARCH("Catastrófico",U10)))</formula>
    </cfRule>
    <cfRule type="containsText" dxfId="477" priority="526" operator="containsText" text="Mayor">
      <formula>NOT(ISERROR(SEARCH("Mayor",U10)))</formula>
    </cfRule>
    <cfRule type="containsText" dxfId="476" priority="527" operator="containsText" text="Alta">
      <formula>NOT(ISERROR(SEARCH("Alta",U10)))</formula>
    </cfRule>
    <cfRule type="containsText" dxfId="475" priority="528" operator="containsText" text="Moderado">
      <formula>NOT(ISERROR(SEARCH("Moderado",U10)))</formula>
    </cfRule>
    <cfRule type="containsText" dxfId="474" priority="529" operator="containsText" text="Menor">
      <formula>NOT(ISERROR(SEARCH("Menor",U10)))</formula>
    </cfRule>
    <cfRule type="containsText" dxfId="473" priority="530" operator="containsText" text="Leve">
      <formula>NOT(ISERROR(SEARCH("Leve",U10)))</formula>
    </cfRule>
  </conditionalFormatting>
  <conditionalFormatting sqref="V10 V13 V16 V30 V40 V50">
    <cfRule type="containsText" dxfId="472" priority="489" operator="containsText" text="Extremo">
      <formula>NOT(ISERROR(SEARCH("Extremo",V10)))</formula>
    </cfRule>
    <cfRule type="containsText" dxfId="471" priority="490" operator="containsText" text="Alto">
      <formula>NOT(ISERROR(SEARCH("Alto",V10)))</formula>
    </cfRule>
    <cfRule type="containsText" dxfId="470" priority="491" operator="containsText" text="Bajo">
      <formula>NOT(ISERROR(SEARCH("Bajo",V10)))</formula>
    </cfRule>
    <cfRule type="containsText" dxfId="469" priority="492" operator="containsText" text="Moderado">
      <formula>NOT(ISERROR(SEARCH("Moderado",V10)))</formula>
    </cfRule>
  </conditionalFormatting>
  <conditionalFormatting sqref="T16">
    <cfRule type="containsText" dxfId="468" priority="137" operator="containsText" text="Muy Baja">
      <formula>NOT(ISERROR(SEARCH("Muy Baja",T16)))</formula>
    </cfRule>
    <cfRule type="containsText" dxfId="467" priority="138" operator="containsText" text="Baja">
      <formula>NOT(ISERROR(SEARCH("Baja",T16)))</formula>
    </cfRule>
    <cfRule type="containsText" dxfId="466" priority="139" operator="containsText" text="Muy Alta">
      <formula>NOT(ISERROR(SEARCH("Muy Alta",T16)))</formula>
    </cfRule>
    <cfRule type="containsText" dxfId="465" priority="140" operator="containsText" text="Alta">
      <formula>NOT(ISERROR(SEARCH("Alta",T16)))</formula>
    </cfRule>
    <cfRule type="containsText" dxfId="464" priority="141" operator="containsText" text="Media">
      <formula>NOT(ISERROR(SEARCH("Media",T16)))</formula>
    </cfRule>
    <cfRule type="containsText" dxfId="463" priority="142" operator="containsText" text="Media">
      <formula>NOT(ISERROR(SEARCH("Media",T16)))</formula>
    </cfRule>
    <cfRule type="containsText" dxfId="462" priority="143" operator="containsText" text="Media">
      <formula>NOT(ISERROR(SEARCH("Media",T16)))</formula>
    </cfRule>
    <cfRule type="containsText" dxfId="461" priority="144" operator="containsText" text="Muy Baja">
      <formula>NOT(ISERROR(SEARCH("Muy Baja",T16)))</formula>
    </cfRule>
    <cfRule type="containsText" dxfId="460" priority="145" operator="containsText" text="Baja">
      <formula>NOT(ISERROR(SEARCH("Baja",T16)))</formula>
    </cfRule>
    <cfRule type="containsText" dxfId="459" priority="146" operator="containsText" text="Muy Baja">
      <formula>NOT(ISERROR(SEARCH("Muy Baja",T16)))</formula>
    </cfRule>
    <cfRule type="containsText" dxfId="458" priority="147" operator="containsText" text="Muy Baja">
      <formula>NOT(ISERROR(SEARCH("Muy Baja",T16)))</formula>
    </cfRule>
    <cfRule type="containsText" dxfId="457" priority="148" operator="containsText" text="Muy Baja">
      <formula>NOT(ISERROR(SEARCH("Muy Baja",T16)))</formula>
    </cfRule>
    <cfRule type="containsText" dxfId="456" priority="149" operator="containsText" text="Muy Baja'Tabla probabilidad'!">
      <formula>NOT(ISERROR(SEARCH("Muy Baja'Tabla probabilidad'!",T16)))</formula>
    </cfRule>
    <cfRule type="containsText" dxfId="455" priority="150" operator="containsText" text="Muy bajo">
      <formula>NOT(ISERROR(SEARCH("Muy bajo",T16)))</formula>
    </cfRule>
    <cfRule type="containsText" dxfId="454" priority="151" operator="containsText" text="Alta">
      <formula>NOT(ISERROR(SEARCH("Alta",T16)))</formula>
    </cfRule>
    <cfRule type="containsText" dxfId="453" priority="152" operator="containsText" text="Media">
      <formula>NOT(ISERROR(SEARCH("Media",T16)))</formula>
    </cfRule>
    <cfRule type="containsText" dxfId="452" priority="153" operator="containsText" text="Baja">
      <formula>NOT(ISERROR(SEARCH("Baja",T16)))</formula>
    </cfRule>
    <cfRule type="containsText" dxfId="451" priority="154" operator="containsText" text="Muy baja">
      <formula>NOT(ISERROR(SEARCH("Muy baja",T16)))</formula>
    </cfRule>
    <cfRule type="cellIs" dxfId="450" priority="157" operator="between">
      <formula>1</formula>
      <formula>2</formula>
    </cfRule>
    <cfRule type="cellIs" dxfId="449" priority="158" operator="between">
      <formula>0</formula>
      <formula>2</formula>
    </cfRule>
  </conditionalFormatting>
  <conditionalFormatting sqref="T21">
    <cfRule type="containsText" dxfId="448" priority="115" operator="containsText" text="Muy Baja">
      <formula>NOT(ISERROR(SEARCH("Muy Baja",T21)))</formula>
    </cfRule>
    <cfRule type="containsText" dxfId="447" priority="116" operator="containsText" text="Baja">
      <formula>NOT(ISERROR(SEARCH("Baja",T21)))</formula>
    </cfRule>
    <cfRule type="containsText" dxfId="446" priority="117" operator="containsText" text="Muy Alta">
      <formula>NOT(ISERROR(SEARCH("Muy Alta",T21)))</formula>
    </cfRule>
    <cfRule type="containsText" dxfId="445" priority="118" operator="containsText" text="Alta">
      <formula>NOT(ISERROR(SEARCH("Alta",T21)))</formula>
    </cfRule>
    <cfRule type="containsText" dxfId="444" priority="119" operator="containsText" text="Media">
      <formula>NOT(ISERROR(SEARCH("Media",T21)))</formula>
    </cfRule>
    <cfRule type="containsText" dxfId="443" priority="120" operator="containsText" text="Media">
      <formula>NOT(ISERROR(SEARCH("Media",T21)))</formula>
    </cfRule>
    <cfRule type="containsText" dxfId="442" priority="121" operator="containsText" text="Media">
      <formula>NOT(ISERROR(SEARCH("Media",T21)))</formula>
    </cfRule>
    <cfRule type="containsText" dxfId="441" priority="122" operator="containsText" text="Muy Baja">
      <formula>NOT(ISERROR(SEARCH("Muy Baja",T21)))</formula>
    </cfRule>
    <cfRule type="containsText" dxfId="440" priority="123" operator="containsText" text="Baja">
      <formula>NOT(ISERROR(SEARCH("Baja",T21)))</formula>
    </cfRule>
    <cfRule type="containsText" dxfId="439" priority="124" operator="containsText" text="Muy Baja">
      <formula>NOT(ISERROR(SEARCH("Muy Baja",T21)))</formula>
    </cfRule>
    <cfRule type="containsText" dxfId="438" priority="125" operator="containsText" text="Muy Baja">
      <formula>NOT(ISERROR(SEARCH("Muy Baja",T21)))</formula>
    </cfRule>
    <cfRule type="containsText" dxfId="437" priority="126" operator="containsText" text="Muy Baja">
      <formula>NOT(ISERROR(SEARCH("Muy Baja",T21)))</formula>
    </cfRule>
    <cfRule type="containsText" dxfId="436" priority="127" operator="containsText" text="Muy Baja'Tabla probabilidad'!">
      <formula>NOT(ISERROR(SEARCH("Muy Baja'Tabla probabilidad'!",T21)))</formula>
    </cfRule>
    <cfRule type="containsText" dxfId="435" priority="128" operator="containsText" text="Muy bajo">
      <formula>NOT(ISERROR(SEARCH("Muy bajo",T21)))</formula>
    </cfRule>
    <cfRule type="containsText" dxfId="434" priority="129" operator="containsText" text="Alta">
      <formula>NOT(ISERROR(SEARCH("Alta",T21)))</formula>
    </cfRule>
    <cfRule type="containsText" dxfId="433" priority="130" operator="containsText" text="Media">
      <formula>NOT(ISERROR(SEARCH("Media",T21)))</formula>
    </cfRule>
    <cfRule type="containsText" dxfId="432" priority="131" operator="containsText" text="Baja">
      <formula>NOT(ISERROR(SEARCH("Baja",T21)))</formula>
    </cfRule>
    <cfRule type="containsText" dxfId="431" priority="132" operator="containsText" text="Muy baja">
      <formula>NOT(ISERROR(SEARCH("Muy baja",T21)))</formula>
    </cfRule>
    <cfRule type="cellIs" dxfId="430" priority="135" operator="between">
      <formula>1</formula>
      <formula>2</formula>
    </cfRule>
    <cfRule type="cellIs" dxfId="429" priority="136" operator="between">
      <formula>0</formula>
      <formula>2</formula>
    </cfRule>
  </conditionalFormatting>
  <conditionalFormatting sqref="U21">
    <cfRule type="containsText" dxfId="428" priority="65" operator="containsText" text="Catastrófico">
      <formula>NOT(ISERROR(SEARCH("Catastrófico",U21)))</formula>
    </cfRule>
    <cfRule type="containsText" dxfId="427" priority="66" operator="containsText" text="Mayor">
      <formula>NOT(ISERROR(SEARCH("Mayor",U21)))</formula>
    </cfRule>
    <cfRule type="containsText" dxfId="426" priority="67" operator="containsText" text="Alta">
      <formula>NOT(ISERROR(SEARCH("Alta",U21)))</formula>
    </cfRule>
    <cfRule type="containsText" dxfId="425" priority="68" operator="containsText" text="Moderado">
      <formula>NOT(ISERROR(SEARCH("Moderado",U21)))</formula>
    </cfRule>
    <cfRule type="containsText" dxfId="424" priority="69" operator="containsText" text="Menor">
      <formula>NOT(ISERROR(SEARCH("Menor",U21)))</formula>
    </cfRule>
    <cfRule type="containsText" dxfId="423" priority="70" operator="containsText" text="Leve">
      <formula>NOT(ISERROR(SEARCH("Leve",U21)))</formula>
    </cfRule>
  </conditionalFormatting>
  <conditionalFormatting sqref="V21">
    <cfRule type="containsText" dxfId="422" priority="55" operator="containsText" text="Extremo">
      <formula>NOT(ISERROR(SEARCH("Extremo",V21)))</formula>
    </cfRule>
    <cfRule type="containsText" dxfId="421" priority="56" operator="containsText" text="Alto">
      <formula>NOT(ISERROR(SEARCH("Alto",V21)))</formula>
    </cfRule>
    <cfRule type="containsText" dxfId="420" priority="57" operator="containsText" text="Bajo">
      <formula>NOT(ISERROR(SEARCH("Bajo",V21)))</formula>
    </cfRule>
    <cfRule type="containsText" dxfId="419" priority="58" operator="containsText" text="Moderado">
      <formula>NOT(ISERROR(SEARCH("Moderado",V21)))</formula>
    </cfRule>
  </conditionalFormatting>
  <conditionalFormatting sqref="U18">
    <cfRule type="containsText" dxfId="418" priority="27" operator="containsText" text="Catastrófico">
      <formula>NOT(ISERROR(SEARCH("Catastrófico",U18)))</formula>
    </cfRule>
    <cfRule type="containsText" dxfId="417" priority="28" operator="containsText" text="Mayor">
      <formula>NOT(ISERROR(SEARCH("Mayor",U18)))</formula>
    </cfRule>
    <cfRule type="containsText" dxfId="416" priority="29" operator="containsText" text="Alta">
      <formula>NOT(ISERROR(SEARCH("Alta",U18)))</formula>
    </cfRule>
    <cfRule type="containsText" dxfId="415" priority="30" operator="containsText" text="Moderado">
      <formula>NOT(ISERROR(SEARCH("Moderado",U18)))</formula>
    </cfRule>
    <cfRule type="containsText" dxfId="414" priority="31" operator="containsText" text="Menor">
      <formula>NOT(ISERROR(SEARCH("Menor",U18)))</formula>
    </cfRule>
    <cfRule type="containsText" dxfId="413" priority="32" operator="containsText" text="Leve">
      <formula>NOT(ISERROR(SEARCH("Leve",U18)))</formula>
    </cfRule>
  </conditionalFormatting>
  <conditionalFormatting sqref="V18">
    <cfRule type="containsText" dxfId="412" priority="23" operator="containsText" text="Extremo">
      <formula>NOT(ISERROR(SEARCH("Extremo",V18)))</formula>
    </cfRule>
    <cfRule type="containsText" dxfId="411" priority="24" operator="containsText" text="Alto">
      <formula>NOT(ISERROR(SEARCH("Alto",V18)))</formula>
    </cfRule>
    <cfRule type="containsText" dxfId="410" priority="25" operator="containsText" text="Bajo">
      <formula>NOT(ISERROR(SEARCH("Bajo",V18)))</formula>
    </cfRule>
    <cfRule type="containsText" dxfId="409" priority="26" operator="containsText" text="Moderado">
      <formula>NOT(ISERROR(SEARCH("Moderado",V18)))</formula>
    </cfRule>
  </conditionalFormatting>
  <conditionalFormatting sqref="T18">
    <cfRule type="containsText" dxfId="408" priority="1" operator="containsText" text="Muy Baja">
      <formula>NOT(ISERROR(SEARCH("Muy Baja",T18)))</formula>
    </cfRule>
    <cfRule type="containsText" dxfId="407" priority="2" operator="containsText" text="Baja">
      <formula>NOT(ISERROR(SEARCH("Baja",T18)))</formula>
    </cfRule>
    <cfRule type="containsText" dxfId="406" priority="3" operator="containsText" text="Muy Alta">
      <formula>NOT(ISERROR(SEARCH("Muy Alta",T18)))</formula>
    </cfRule>
    <cfRule type="containsText" dxfId="405" priority="4" operator="containsText" text="Alta">
      <formula>NOT(ISERROR(SEARCH("Alta",T18)))</formula>
    </cfRule>
    <cfRule type="containsText" dxfId="404" priority="5" operator="containsText" text="Media">
      <formula>NOT(ISERROR(SEARCH("Media",T18)))</formula>
    </cfRule>
    <cfRule type="containsText" dxfId="403" priority="6" operator="containsText" text="Media">
      <formula>NOT(ISERROR(SEARCH("Media",T18)))</formula>
    </cfRule>
    <cfRule type="containsText" dxfId="402" priority="7" operator="containsText" text="Media">
      <formula>NOT(ISERROR(SEARCH("Media",T18)))</formula>
    </cfRule>
    <cfRule type="containsText" dxfId="401" priority="8" operator="containsText" text="Muy Baja">
      <formula>NOT(ISERROR(SEARCH("Muy Baja",T18)))</formula>
    </cfRule>
    <cfRule type="containsText" dxfId="400" priority="9" operator="containsText" text="Baja">
      <formula>NOT(ISERROR(SEARCH("Baja",T18)))</formula>
    </cfRule>
    <cfRule type="containsText" dxfId="399" priority="10" operator="containsText" text="Muy Baja">
      <formula>NOT(ISERROR(SEARCH("Muy Baja",T18)))</formula>
    </cfRule>
    <cfRule type="containsText" dxfId="398" priority="11" operator="containsText" text="Muy Baja">
      <formula>NOT(ISERROR(SEARCH("Muy Baja",T18)))</formula>
    </cfRule>
    <cfRule type="containsText" dxfId="397" priority="12" operator="containsText" text="Muy Baja">
      <formula>NOT(ISERROR(SEARCH("Muy Baja",T18)))</formula>
    </cfRule>
    <cfRule type="containsText" dxfId="396" priority="13" operator="containsText" text="Muy Baja'Tabla probabilidad'!">
      <formula>NOT(ISERROR(SEARCH("Muy Baja'Tabla probabilidad'!",T18)))</formula>
    </cfRule>
    <cfRule type="containsText" dxfId="395" priority="14" operator="containsText" text="Muy bajo">
      <formula>NOT(ISERROR(SEARCH("Muy bajo",T18)))</formula>
    </cfRule>
    <cfRule type="containsText" dxfId="394" priority="15" operator="containsText" text="Alta">
      <formula>NOT(ISERROR(SEARCH("Alta",T18)))</formula>
    </cfRule>
    <cfRule type="containsText" dxfId="393" priority="16" operator="containsText" text="Media">
      <formula>NOT(ISERROR(SEARCH("Media",T18)))</formula>
    </cfRule>
    <cfRule type="containsText" dxfId="392" priority="17" operator="containsText" text="Baja">
      <formula>NOT(ISERROR(SEARCH("Baja",T18)))</formula>
    </cfRule>
    <cfRule type="containsText" dxfId="391" priority="18" operator="containsText" text="Muy baja">
      <formula>NOT(ISERROR(SEARCH("Muy baja",T18)))</formula>
    </cfRule>
    <cfRule type="cellIs" dxfId="390" priority="21" operator="between">
      <formula>1</formula>
      <formula>2</formula>
    </cfRule>
    <cfRule type="cellIs" dxfId="389" priority="22" operator="between">
      <formula>0</formula>
      <formula>2</formula>
    </cfRule>
  </conditionalFormatting>
  <dataValidations count="2">
    <dataValidation allowBlank="1" showInputMessage="1" showErrorMessage="1" prompt="Enunciar cuál es el control" sqref="M10:M12 E50:E51 E27:E33 E43 E45:E48 E40:E41 E35:E38 E53 E55:E58 E10:E25"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5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51" operator="containsText" id="{5790250D-E3CC-4EBD-835F-F5F4C0703B76}">
            <xm:f>NOT(ISERROR(SEARCH('8- Políticas de Administración '!$B$5,T10)))</xm:f>
            <xm:f>'8- Políticas de Administración '!$B$5</xm:f>
            <x14:dxf>
              <font>
                <color rgb="FF9C0006"/>
              </font>
              <fill>
                <patternFill>
                  <bgColor rgb="FFFFC7CE"/>
                </patternFill>
              </fill>
            </x14:dxf>
          </x14:cfRule>
          <xm:sqref>T10 T13 T30 T40 T50</xm:sqref>
        </x14:conditionalFormatting>
        <x14:conditionalFormatting xmlns:xm="http://schemas.microsoft.com/office/excel/2006/main">
          <x14:cfRule type="containsText" priority="155" operator="containsText" id="{43E5E763-2B91-4DB1-85C4-629E21A359BA}">
            <xm:f>NOT(ISERROR(SEARCH('8- Políticas de Administración '!$B$5,T16)))</xm:f>
            <xm:f>'8- Políticas de Administración '!$B$5</xm:f>
            <x14:dxf>
              <font>
                <color rgb="FF006100"/>
              </font>
              <fill>
                <patternFill>
                  <bgColor rgb="FFC6EFCE"/>
                </patternFill>
              </fill>
            </x14:dxf>
          </x14:cfRule>
          <x14:cfRule type="containsText" priority="156" operator="containsText" id="{930D92A3-27FF-4BC5-A060-934983DEDFD2}">
            <xm:f>NOT(ISERROR(SEARCH('8- Políticas de Administración '!$B$5,T16)))</xm:f>
            <xm:f>'8- Políticas de Administración '!$B$5</xm:f>
            <x14:dxf>
              <font>
                <color rgb="FF9C0006"/>
              </font>
              <fill>
                <patternFill>
                  <bgColor rgb="FFFFC7CE"/>
                </patternFill>
              </fill>
            </x14:dxf>
          </x14:cfRule>
          <xm:sqref>T16</xm:sqref>
        </x14:conditionalFormatting>
        <x14:conditionalFormatting xmlns:xm="http://schemas.microsoft.com/office/excel/2006/main">
          <x14:cfRule type="containsText" priority="133" operator="containsText" id="{6D7483AD-4B4F-499B-A4DB-077AE7D33EC7}">
            <xm:f>NOT(ISERROR(SEARCH('8- Políticas de Administración '!$B$5,T21)))</xm:f>
            <xm:f>'8- Políticas de Administración '!$B$5</xm:f>
            <x14:dxf>
              <font>
                <color rgb="FF006100"/>
              </font>
              <fill>
                <patternFill>
                  <bgColor rgb="FFC6EFCE"/>
                </patternFill>
              </fill>
            </x14:dxf>
          </x14:cfRule>
          <x14:cfRule type="containsText" priority="134" operator="containsText" id="{6F8DA4B8-FD39-4BC8-AD56-5D85C4709B4E}">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19" operator="containsText" id="{F800576C-290B-477B-B92C-3A763A20EA3B}">
            <xm:f>NOT(ISERROR(SEARCH('8- Políticas de Administración '!$B$5,T18)))</xm:f>
            <xm:f>'8- Políticas de Administración '!$B$5</xm:f>
            <x14:dxf>
              <font>
                <color rgb="FF006100"/>
              </font>
              <fill>
                <patternFill>
                  <bgColor rgb="FFC6EFCE"/>
                </patternFill>
              </fill>
            </x14:dxf>
          </x14:cfRule>
          <x14:cfRule type="containsText" priority="20" operator="containsText" id="{B59C2F93-69AE-43A9-8935-A279FCC57503}">
            <xm:f>NOT(ISERROR(SEARCH('8- Políticas de Administración '!$B$5,T18)))</xm:f>
            <xm:f>'8- Políticas de Administración '!$B$5</xm:f>
            <x14:dxf>
              <font>
                <color rgb="FF9C0006"/>
              </font>
              <fill>
                <patternFill>
                  <bgColor rgb="FFFFC7CE"/>
                </patternFill>
              </fill>
            </x14:dxf>
          </x14:cfRule>
          <xm:sqref>T18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19"/>
  <sheetViews>
    <sheetView showGridLines="0" topLeftCell="A15" zoomScale="55" zoomScaleNormal="55" zoomScalePageLayoutView="70" workbookViewId="0">
      <selection activeCell="K40" sqref="K40:K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3.7109375" style="17" bestFit="1"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60"/>
      <c r="B1" s="560"/>
      <c r="C1" s="560"/>
      <c r="D1" s="560"/>
      <c r="E1" s="560"/>
      <c r="F1" s="559" t="s">
        <v>324</v>
      </c>
      <c r="G1" s="559"/>
      <c r="H1" s="559"/>
      <c r="I1" s="559"/>
      <c r="J1" s="559"/>
      <c r="K1" s="559"/>
      <c r="L1" s="559"/>
      <c r="M1" s="559"/>
      <c r="N1" s="559"/>
      <c r="O1" s="559"/>
      <c r="P1" s="559"/>
      <c r="Q1" s="55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0"/>
      <c r="B2" s="560"/>
      <c r="C2" s="560"/>
      <c r="D2" s="560"/>
      <c r="E2" s="560"/>
      <c r="F2" s="559"/>
      <c r="G2" s="559"/>
      <c r="H2" s="559"/>
      <c r="I2" s="559"/>
      <c r="J2" s="559"/>
      <c r="K2" s="559"/>
      <c r="L2" s="559"/>
      <c r="M2" s="559"/>
      <c r="N2" s="559"/>
      <c r="O2" s="559"/>
      <c r="P2" s="559"/>
      <c r="Q2" s="55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0"/>
      <c r="B3" s="560"/>
      <c r="C3" s="560"/>
      <c r="D3" s="560"/>
      <c r="E3" s="560"/>
      <c r="F3" s="559"/>
      <c r="G3" s="559"/>
      <c r="H3" s="559"/>
      <c r="I3" s="559"/>
      <c r="J3" s="559"/>
      <c r="K3" s="559"/>
      <c r="L3" s="559"/>
      <c r="M3" s="559"/>
      <c r="N3" s="559"/>
      <c r="O3" s="559"/>
      <c r="P3" s="559"/>
      <c r="Q3" s="55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0" t="s">
        <v>267</v>
      </c>
      <c r="B4" s="440"/>
      <c r="C4" s="531" t="s">
        <v>499</v>
      </c>
      <c r="D4" s="531"/>
      <c r="E4" s="531"/>
      <c r="F4" s="531"/>
      <c r="G4" s="531"/>
      <c r="H4" s="531"/>
      <c r="I4" s="531"/>
      <c r="J4" s="531"/>
      <c r="K4" s="531"/>
      <c r="L4" s="531"/>
      <c r="M4" s="531"/>
      <c r="N4" s="531"/>
      <c r="O4" s="531"/>
      <c r="P4" s="531"/>
      <c r="Q4" s="53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0" t="s">
        <v>268</v>
      </c>
      <c r="B5" s="440"/>
      <c r="C5" s="531" t="s">
        <v>535</v>
      </c>
      <c r="D5" s="531"/>
      <c r="E5" s="531"/>
      <c r="F5" s="531"/>
      <c r="G5" s="531"/>
      <c r="H5" s="531"/>
      <c r="I5" s="531"/>
      <c r="J5" s="531"/>
      <c r="K5" s="531"/>
      <c r="L5" s="531"/>
      <c r="M5" s="531"/>
      <c r="N5" s="531"/>
      <c r="O5" s="531"/>
      <c r="P5" s="531"/>
      <c r="Q5" s="53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0" t="s">
        <v>269</v>
      </c>
      <c r="B6" s="440"/>
      <c r="C6" s="530" t="s">
        <v>270</v>
      </c>
      <c r="D6" s="530"/>
      <c r="E6" s="530"/>
      <c r="F6" s="530"/>
      <c r="G6" s="530"/>
      <c r="H6" s="530"/>
      <c r="I6" s="530"/>
      <c r="J6" s="530"/>
      <c r="K6" s="530"/>
      <c r="L6" s="530"/>
      <c r="M6" s="530"/>
      <c r="N6" s="530"/>
      <c r="O6" s="530"/>
      <c r="P6" s="530"/>
      <c r="Q6" s="53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7" t="s">
        <v>325</v>
      </c>
      <c r="B7" s="517"/>
      <c r="C7" s="517"/>
      <c r="D7" s="517"/>
      <c r="E7" s="517"/>
      <c r="F7" s="517" t="s">
        <v>286</v>
      </c>
      <c r="G7" s="517"/>
      <c r="H7" s="517"/>
      <c r="I7" s="91"/>
      <c r="J7" s="459" t="s">
        <v>326</v>
      </c>
      <c r="K7" s="459"/>
      <c r="L7" s="459"/>
      <c r="M7" s="459"/>
      <c r="N7" s="46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9" t="s">
        <v>276</v>
      </c>
      <c r="B8" s="520" t="s">
        <v>307</v>
      </c>
      <c r="C8" s="555" t="s">
        <v>278</v>
      </c>
      <c r="D8" s="561" t="s">
        <v>288</v>
      </c>
      <c r="E8" s="520" t="s">
        <v>272</v>
      </c>
      <c r="F8" s="553" t="s">
        <v>327</v>
      </c>
      <c r="G8" s="553" t="s">
        <v>328</v>
      </c>
      <c r="H8" s="553" t="s">
        <v>329</v>
      </c>
      <c r="I8" s="557"/>
      <c r="J8" s="553" t="s">
        <v>330</v>
      </c>
      <c r="K8" s="553" t="s">
        <v>331</v>
      </c>
      <c r="L8" s="553" t="s">
        <v>332</v>
      </c>
      <c r="M8" s="553" t="s">
        <v>333</v>
      </c>
      <c r="N8" s="553" t="s">
        <v>334</v>
      </c>
      <c r="O8" s="553" t="s">
        <v>335</v>
      </c>
      <c r="P8" s="553" t="s">
        <v>336</v>
      </c>
      <c r="Q8" s="553" t="s">
        <v>337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1"/>
      <c r="B9" s="521"/>
      <c r="C9" s="556"/>
      <c r="D9" s="562"/>
      <c r="E9" s="521"/>
      <c r="F9" s="554"/>
      <c r="G9" s="554"/>
      <c r="H9" s="554"/>
      <c r="I9" s="558"/>
      <c r="J9" s="554"/>
      <c r="K9" s="554"/>
      <c r="L9" s="554"/>
      <c r="M9" s="554"/>
      <c r="N9" s="554"/>
      <c r="O9" s="554"/>
      <c r="P9" s="554"/>
      <c r="Q9" s="55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Bot="1">
      <c r="A10" s="495">
        <f>'5- Identificación de Riesgos'!A10</f>
        <v>1</v>
      </c>
      <c r="B10" s="465" t="str">
        <f>'5- Identificación de Riesgos'!B10</f>
        <v>HURTO (almacen y Bodegas Reintegrados)</v>
      </c>
      <c r="C10" s="489" t="str">
        <f>'5- Identificación de Riesgos'!C10</f>
        <v>Perdida de mercancía del almacén, detrimento patrimonial</v>
      </c>
      <c r="D10" s="489" t="s">
        <v>299</v>
      </c>
      <c r="E10" s="176" t="e">
        <f>'5- Identificación de Riesgos'!#REF!</f>
        <v>#REF!</v>
      </c>
      <c r="F10" s="481" t="str">
        <f>'5- Identificación de Riesgos'!H10</f>
        <v>Muy Baja - 1</v>
      </c>
      <c r="G10" s="489" t="str">
        <f>'5- Identificación de Riesgos'!M10</f>
        <v>Leve - 1</v>
      </c>
      <c r="H10" s="489" t="str">
        <f>'5- Identificación de Riesgos'!N10</f>
        <v>Bajo - 1</v>
      </c>
      <c r="I10" s="157"/>
      <c r="J10" s="543" t="str">
        <f>'6- Valoración Controles'!T10</f>
        <v>Muy Baja - 1</v>
      </c>
      <c r="K10" s="543" t="str">
        <f>'6- Valoración Controles'!U10</f>
        <v>Leve - 1</v>
      </c>
      <c r="L10" s="539" t="e">
        <f>AVERAGE(#REF!)</f>
        <v>#REF!</v>
      </c>
      <c r="M10" s="465" t="str">
        <f>'6- Valoración Controles'!V10</f>
        <v>Bajo - 1</v>
      </c>
      <c r="N10" s="465" t="s">
        <v>338</v>
      </c>
      <c r="O10" s="565" t="str">
        <f>+'Seguimiento 1 Trimestre'!H10:H19</f>
        <v xml:space="preserve">Realizacion de Prueba de selectiva trimestral al almacen
Realizacion de inventarios  de  bodegas   por contadora Financiera.
Revisión semanal de los espacios de bodegas de elementos reintegrados, Se mantiene con seguridad (llave ) hay camaras de seguridad.
</v>
      </c>
      <c r="P10" s="324" t="s">
        <v>519</v>
      </c>
      <c r="Q10" s="318">
        <v>45293</v>
      </c>
    </row>
    <row r="11" spans="1:269" ht="13.5" customHeight="1" thickBot="1">
      <c r="A11" s="496"/>
      <c r="B11" s="466"/>
      <c r="C11" s="490"/>
      <c r="D11" s="490"/>
      <c r="E11" s="177" t="str">
        <f>'5- Identificación de Riesgos'!D10</f>
        <v>1. Hurto por agente externo o por empleado.</v>
      </c>
      <c r="F11" s="482"/>
      <c r="G11" s="542"/>
      <c r="H11" s="490"/>
      <c r="I11" s="92"/>
      <c r="J11" s="544"/>
      <c r="K11" s="544"/>
      <c r="L11" s="540"/>
      <c r="M11" s="466"/>
      <c r="N11" s="466"/>
      <c r="O11" s="566"/>
      <c r="P11" s="178">
        <v>5</v>
      </c>
      <c r="Q11" s="318"/>
    </row>
    <row r="12" spans="1:269" ht="13.5" customHeight="1" thickBot="1">
      <c r="A12" s="496"/>
      <c r="B12" s="466"/>
      <c r="C12" s="490"/>
      <c r="D12" s="490"/>
      <c r="E12" s="177" t="str">
        <f>'5- Identificación de Riesgos'!D11</f>
        <v xml:space="preserve">2. Pérdida por deterioro de la mercancía, en las bodegas </v>
      </c>
      <c r="F12" s="482"/>
      <c r="G12" s="542"/>
      <c r="H12" s="490"/>
      <c r="I12" s="92"/>
      <c r="J12" s="544"/>
      <c r="K12" s="544"/>
      <c r="L12" s="540"/>
      <c r="M12" s="466"/>
      <c r="N12" s="466"/>
      <c r="O12" s="566"/>
      <c r="P12" s="178"/>
      <c r="Q12" s="318"/>
    </row>
    <row r="13" spans="1:269" ht="13.5" customHeight="1" thickBot="1">
      <c r="A13" s="496"/>
      <c r="B13" s="466"/>
      <c r="C13" s="490"/>
      <c r="D13" s="490"/>
      <c r="E13" s="177" t="str">
        <f>'5- Identificación de Riesgos'!D12</f>
        <v xml:space="preserve">3.Incumplimiento de los procesos para el manejo y control de los bienes,  </v>
      </c>
      <c r="F13" s="482"/>
      <c r="G13" s="542"/>
      <c r="H13" s="490"/>
      <c r="I13" s="92"/>
      <c r="J13" s="544"/>
      <c r="K13" s="544"/>
      <c r="L13" s="540"/>
      <c r="M13" s="466"/>
      <c r="N13" s="466"/>
      <c r="O13" s="566"/>
      <c r="P13" s="178"/>
      <c r="Q13" s="318"/>
    </row>
    <row r="14" spans="1:269" ht="13.5" customHeight="1" thickBot="1">
      <c r="A14" s="496"/>
      <c r="B14" s="466"/>
      <c r="C14" s="490"/>
      <c r="D14" s="490"/>
      <c r="E14" s="177" t="e">
        <f>'5- Identificación de Riesgos'!#REF!</f>
        <v>#REF!</v>
      </c>
      <c r="F14" s="482"/>
      <c r="G14" s="542"/>
      <c r="H14" s="490"/>
      <c r="I14" s="92"/>
      <c r="J14" s="544"/>
      <c r="K14" s="544"/>
      <c r="L14" s="540"/>
      <c r="M14" s="466"/>
      <c r="N14" s="466"/>
      <c r="O14" s="566"/>
      <c r="P14" s="178"/>
      <c r="Q14" s="318"/>
    </row>
    <row r="15" spans="1:269" ht="13.5" customHeight="1" thickBot="1">
      <c r="A15" s="496"/>
      <c r="B15" s="466"/>
      <c r="C15" s="490"/>
      <c r="D15" s="490"/>
      <c r="E15" s="177" t="str">
        <f>'5- Identificación de Riesgos'!D13</f>
        <v xml:space="preserve">1. Atención inadecuada de los requerimientos.  Por Compras aceptadas sin el cumplimiento de especiaciones técnicas       </v>
      </c>
      <c r="F15" s="482"/>
      <c r="G15" s="542"/>
      <c r="H15" s="490"/>
      <c r="I15" s="92"/>
      <c r="J15" s="544"/>
      <c r="K15" s="544"/>
      <c r="L15" s="540"/>
      <c r="M15" s="466"/>
      <c r="N15" s="466"/>
      <c r="O15" s="566"/>
      <c r="P15" s="178"/>
      <c r="Q15" s="318"/>
    </row>
    <row r="16" spans="1:269" ht="13.5" customHeight="1" thickBot="1">
      <c r="A16" s="496"/>
      <c r="B16" s="466"/>
      <c r="C16" s="490"/>
      <c r="D16" s="490"/>
      <c r="E16" s="177" t="str">
        <f>'5- Identificación de Riesgos'!D14</f>
        <v>2.    Error en la descripcion tecnica de los elementos a adquirir en  los estudios de conveniencia y oportunidad.</v>
      </c>
      <c r="F16" s="482"/>
      <c r="G16" s="542"/>
      <c r="H16" s="490"/>
      <c r="I16" s="92"/>
      <c r="J16" s="544"/>
      <c r="K16" s="544"/>
      <c r="L16" s="540"/>
      <c r="M16" s="466"/>
      <c r="N16" s="466"/>
      <c r="O16" s="566"/>
      <c r="P16" s="178"/>
      <c r="Q16" s="318"/>
    </row>
    <row r="17" spans="1:17" ht="13.5" customHeight="1" thickBot="1">
      <c r="A17" s="496"/>
      <c r="B17" s="466"/>
      <c r="C17" s="490"/>
      <c r="D17" s="490"/>
      <c r="E17" s="177" t="str">
        <f>'5- Identificación de Riesgos'!D15</f>
        <v>3.  Recepcion de elementos sin el cumplimiento tecnico establecido en el contrato.</v>
      </c>
      <c r="F17" s="482"/>
      <c r="G17" s="542"/>
      <c r="H17" s="490"/>
      <c r="I17" s="92"/>
      <c r="J17" s="544"/>
      <c r="K17" s="544"/>
      <c r="L17" s="540"/>
      <c r="M17" s="466"/>
      <c r="N17" s="466"/>
      <c r="O17" s="566"/>
      <c r="P17" s="178"/>
      <c r="Q17" s="318"/>
    </row>
    <row r="18" spans="1:17" ht="13.5" customHeight="1" thickBot="1">
      <c r="A18" s="496"/>
      <c r="B18" s="466"/>
      <c r="C18" s="490"/>
      <c r="D18" s="490"/>
      <c r="E18" s="177" t="e">
        <f>'5- Identificación de Riesgos'!#REF!</f>
        <v>#REF!</v>
      </c>
      <c r="F18" s="482"/>
      <c r="G18" s="542"/>
      <c r="H18" s="490"/>
      <c r="I18" s="92"/>
      <c r="J18" s="544"/>
      <c r="K18" s="544"/>
      <c r="L18" s="540"/>
      <c r="M18" s="466"/>
      <c r="N18" s="466"/>
      <c r="O18" s="566"/>
      <c r="P18" s="178"/>
      <c r="Q18" s="318"/>
    </row>
    <row r="19" spans="1:17" ht="13.5" customHeight="1" thickBot="1">
      <c r="A19" s="496"/>
      <c r="B19" s="467"/>
      <c r="C19" s="490"/>
      <c r="D19" s="490"/>
      <c r="E19" s="177" t="e">
        <f>'5- Identificación de Riesgos'!#REF!</f>
        <v>#REF!</v>
      </c>
      <c r="F19" s="482"/>
      <c r="G19" s="542"/>
      <c r="H19" s="490"/>
      <c r="I19" s="93"/>
      <c r="J19" s="545"/>
      <c r="K19" s="545"/>
      <c r="L19" s="541"/>
      <c r="M19" s="467"/>
      <c r="N19" s="467"/>
      <c r="O19" s="567"/>
      <c r="P19" s="178"/>
      <c r="Q19" s="318"/>
    </row>
    <row r="20" spans="1:17" ht="13.5" customHeight="1" thickBot="1">
      <c r="A20" s="495">
        <f>'5- Identificación de Riesgos'!A13</f>
        <v>2</v>
      </c>
      <c r="B20" s="465" t="str">
        <f>'5- Identificación de Riesgos'!B13</f>
        <v xml:space="preserve"> DESACIERTO en la Adquisición de bienes </v>
      </c>
      <c r="C20" s="489" t="str">
        <f>'5- Identificación de Riesgos'!C13</f>
        <v>Desacierto en Adquisición de bienes   que no cumple las especificaciones técnicas establecidas</v>
      </c>
      <c r="D20" s="467" t="s">
        <v>299</v>
      </c>
      <c r="E20" s="177" t="str">
        <f>'5- Identificación de Riesgos'!D16</f>
        <v>1- La falta de actualizacion frente a las novedades del SICOF, genera realizar salidas manuales (provisionales) y cracion de casos a ADA, para la inclusion  de nuevos cargos,</v>
      </c>
      <c r="F20" s="481" t="str">
        <f>'5- Identificación de Riesgos'!H13</f>
        <v>Muy Baja - 1</v>
      </c>
      <c r="G20" s="489" t="str">
        <f>'5- Identificación de Riesgos'!M13</f>
        <v>Leve - 1</v>
      </c>
      <c r="H20" s="489" t="str">
        <f>'5- Identificación de Riesgos'!N13</f>
        <v>Bajo - 1</v>
      </c>
      <c r="I20" s="92"/>
      <c r="J20" s="543" t="str">
        <f>'6- Valoración Controles'!T13</f>
        <v>Muy Baja - 1</v>
      </c>
      <c r="K20" s="543" t="str">
        <f>'6- Valoración Controles'!U13</f>
        <v>Leve - 1</v>
      </c>
      <c r="L20" s="539" t="e">
        <f>AVERAGE(#REF!)</f>
        <v>#REF!</v>
      </c>
      <c r="M20" s="465" t="str">
        <f>'6- Valoración Controles'!V13</f>
        <v>Bajo - 1</v>
      </c>
      <c r="N20" s="466" t="s">
        <v>338</v>
      </c>
      <c r="O20" s="178"/>
      <c r="P20" s="323" t="s">
        <v>520</v>
      </c>
      <c r="Q20" s="318">
        <v>45293</v>
      </c>
    </row>
    <row r="21" spans="1:17" ht="13.5" customHeight="1" thickBot="1">
      <c r="A21" s="496"/>
      <c r="B21" s="466"/>
      <c r="C21" s="490"/>
      <c r="D21" s="490"/>
      <c r="E21" s="177" t="str">
        <f>'5- Identificación de Riesgos'!D18</f>
        <v xml:space="preserve">
3. El traslado de funcionarios que  no realizan los procedimientos administrativos(pazy salvo) de  forma oportuna. </v>
      </c>
      <c r="F21" s="482"/>
      <c r="G21" s="542"/>
      <c r="H21" s="490"/>
      <c r="I21" s="92"/>
      <c r="J21" s="544"/>
      <c r="K21" s="544"/>
      <c r="L21" s="540"/>
      <c r="M21" s="466"/>
      <c r="N21" s="466"/>
      <c r="O21" s="568" t="s">
        <v>513</v>
      </c>
      <c r="P21" s="178"/>
      <c r="Q21" s="318"/>
    </row>
    <row r="22" spans="1:17" ht="13.5" customHeight="1" thickBot="1">
      <c r="A22" s="496"/>
      <c r="B22" s="466"/>
      <c r="C22" s="490"/>
      <c r="D22" s="490"/>
      <c r="E22" s="177" t="e">
        <f>'5- Identificación de Riesgos'!#REF!</f>
        <v>#REF!</v>
      </c>
      <c r="F22" s="482"/>
      <c r="G22" s="542"/>
      <c r="H22" s="490"/>
      <c r="I22" s="92"/>
      <c r="J22" s="544"/>
      <c r="K22" s="544"/>
      <c r="L22" s="540"/>
      <c r="M22" s="466"/>
      <c r="N22" s="466"/>
      <c r="O22" s="569"/>
      <c r="P22" s="178"/>
      <c r="Q22" s="318"/>
    </row>
    <row r="23" spans="1:17" ht="13.5" customHeight="1" thickBot="1">
      <c r="A23" s="496"/>
      <c r="B23" s="466"/>
      <c r="C23" s="490"/>
      <c r="D23" s="490"/>
      <c r="E23" s="177" t="e">
        <f>'5- Identificación de Riesgos'!#REF!</f>
        <v>#REF!</v>
      </c>
      <c r="F23" s="482"/>
      <c r="G23" s="542"/>
      <c r="H23" s="490"/>
      <c r="I23" s="92"/>
      <c r="J23" s="544"/>
      <c r="K23" s="544"/>
      <c r="L23" s="540"/>
      <c r="M23" s="466"/>
      <c r="N23" s="466"/>
      <c r="O23" s="569"/>
      <c r="P23" s="178"/>
      <c r="Q23" s="318"/>
    </row>
    <row r="24" spans="1:17" ht="13.5" customHeight="1" thickBot="1">
      <c r="A24" s="496"/>
      <c r="B24" s="466"/>
      <c r="C24" s="490"/>
      <c r="D24" s="490"/>
      <c r="E24" s="177" t="e">
        <f>'5- Identificación de Riesgos'!#REF!</f>
        <v>#REF!</v>
      </c>
      <c r="F24" s="482"/>
      <c r="G24" s="542"/>
      <c r="H24" s="490"/>
      <c r="I24" s="92"/>
      <c r="J24" s="544"/>
      <c r="K24" s="544"/>
      <c r="L24" s="540"/>
      <c r="M24" s="466"/>
      <c r="N24" s="466"/>
      <c r="O24" s="569"/>
      <c r="P24" s="178"/>
      <c r="Q24" s="318"/>
    </row>
    <row r="25" spans="1:17" ht="13.5" customHeight="1" thickBot="1">
      <c r="A25" s="496"/>
      <c r="B25" s="466"/>
      <c r="C25" s="490"/>
      <c r="D25" s="490"/>
      <c r="E25" s="177" t="str">
        <f>'5- Identificación de Riesgos'!D19</f>
        <v>1- Demora en la entrega de la mercancia por parte del contratista</v>
      </c>
      <c r="F25" s="482"/>
      <c r="G25" s="542"/>
      <c r="H25" s="490"/>
      <c r="I25" s="92"/>
      <c r="J25" s="544"/>
      <c r="K25" s="544"/>
      <c r="L25" s="540"/>
      <c r="M25" s="466"/>
      <c r="N25" s="466"/>
      <c r="O25" s="569"/>
      <c r="P25" s="178"/>
      <c r="Q25" s="318"/>
    </row>
    <row r="26" spans="1:17" ht="13.5" customHeight="1" thickBot="1">
      <c r="A26" s="496"/>
      <c r="B26" s="466"/>
      <c r="C26" s="490"/>
      <c r="D26" s="490"/>
      <c r="E26" s="177" t="str">
        <f>'5- Identificación de Riesgos'!D21</f>
        <v>3-   . El aplicativo SICOF no es eficiente en la actualizacion automatica del centro de costos.</v>
      </c>
      <c r="F26" s="482"/>
      <c r="G26" s="542"/>
      <c r="H26" s="490"/>
      <c r="I26" s="92"/>
      <c r="J26" s="544"/>
      <c r="K26" s="544"/>
      <c r="L26" s="540"/>
      <c r="M26" s="466"/>
      <c r="N26" s="466"/>
      <c r="O26" s="569"/>
      <c r="P26" s="178"/>
      <c r="Q26" s="318"/>
    </row>
    <row r="27" spans="1:17" ht="13.5" customHeight="1" thickBot="1">
      <c r="A27" s="496"/>
      <c r="B27" s="466"/>
      <c r="C27" s="490"/>
      <c r="D27" s="490"/>
      <c r="E27" s="177" t="str">
        <f>'5- Identificación de Riesgos'!D22</f>
        <v>4- No realizar oportunamente los ingresos y salidas del almacen.</v>
      </c>
      <c r="F27" s="482"/>
      <c r="G27" s="542"/>
      <c r="H27" s="490"/>
      <c r="I27" s="92"/>
      <c r="J27" s="544"/>
      <c r="K27" s="544"/>
      <c r="L27" s="540"/>
      <c r="M27" s="466"/>
      <c r="N27" s="466"/>
      <c r="O27" s="569"/>
      <c r="P27" s="178"/>
      <c r="Q27" s="318"/>
    </row>
    <row r="28" spans="1:17" ht="13.5" customHeight="1" thickBot="1">
      <c r="A28" s="496"/>
      <c r="B28" s="466"/>
      <c r="C28" s="490"/>
      <c r="D28" s="490"/>
      <c r="E28" s="177" t="e">
        <f>'5- Identificación de Riesgos'!#REF!</f>
        <v>#REF!</v>
      </c>
      <c r="F28" s="482"/>
      <c r="G28" s="542"/>
      <c r="H28" s="490"/>
      <c r="I28" s="92"/>
      <c r="J28" s="544"/>
      <c r="K28" s="544"/>
      <c r="L28" s="540"/>
      <c r="M28" s="466"/>
      <c r="N28" s="466"/>
      <c r="O28" s="570"/>
      <c r="P28" s="178"/>
      <c r="Q28" s="318"/>
    </row>
    <row r="29" spans="1:17" ht="13.5" customHeight="1" thickBot="1">
      <c r="A29" s="496"/>
      <c r="B29" s="467"/>
      <c r="C29" s="490"/>
      <c r="D29" s="490"/>
      <c r="E29" s="177" t="e">
        <f>'5- Identificación de Riesgos'!#REF!</f>
        <v>#REF!</v>
      </c>
      <c r="F29" s="482"/>
      <c r="G29" s="542"/>
      <c r="H29" s="490"/>
      <c r="I29" s="93"/>
      <c r="J29" s="545"/>
      <c r="K29" s="545"/>
      <c r="L29" s="541"/>
      <c r="M29" s="467"/>
      <c r="N29" s="467"/>
      <c r="O29" s="178"/>
      <c r="P29" s="178"/>
      <c r="Q29" s="318"/>
    </row>
    <row r="30" spans="1:17" ht="30" customHeight="1" thickBot="1">
      <c r="A30" s="495">
        <f>'5- Identificación de Riesgos'!A16</f>
        <v>3</v>
      </c>
      <c r="B30" s="465" t="str">
        <f>'5- Identificación de Riesgos'!B16</f>
        <v xml:space="preserve">INEXACTITUD  (Almacen Invenatrios  y en las bajas) </v>
      </c>
      <c r="C30" s="489" t="str">
        <f>'5- Identificación de Riesgos'!C16</f>
        <v xml:space="preserve">Inexactud en la informacion de Almacen, Inexactud en la informacion de Inventarios y baja de elementos </v>
      </c>
      <c r="D30" s="467" t="s">
        <v>299</v>
      </c>
      <c r="E30" s="177" t="e">
        <f>'5- Identificación de Riesgos'!#REF!</f>
        <v>#REF!</v>
      </c>
      <c r="F30" s="481" t="str">
        <f>'5- Identificación de Riesgos'!H16</f>
        <v>Muy Baja - 1</v>
      </c>
      <c r="G30" s="489" t="str">
        <f>'5- Identificación de Riesgos'!M16</f>
        <v>Leve - 1</v>
      </c>
      <c r="H30" s="489" t="str">
        <f>'5- Identificación de Riesgos'!N16</f>
        <v>Bajo - 1</v>
      </c>
      <c r="I30" s="92"/>
      <c r="J30" s="543" t="str">
        <f>'6- Valoración Controles'!T16</f>
        <v>Muy Baja - 1</v>
      </c>
      <c r="K30" s="543" t="str">
        <f>'6- Valoración Controles'!U16</f>
        <v>Leve - 1</v>
      </c>
      <c r="L30" s="539" t="e">
        <f>AVERAGE(#REF!)</f>
        <v>#REF!</v>
      </c>
      <c r="M30" s="465" t="str">
        <f>'6- Valoración Controles'!V16</f>
        <v>Bajo - 1</v>
      </c>
      <c r="N30" s="466" t="s">
        <v>339</v>
      </c>
      <c r="O30" s="178"/>
      <c r="P30" s="324" t="s">
        <v>519</v>
      </c>
      <c r="Q30" s="318">
        <v>45293</v>
      </c>
    </row>
    <row r="31" spans="1:17" ht="15.75" thickBot="1">
      <c r="A31" s="496"/>
      <c r="B31" s="466"/>
      <c r="C31" s="490"/>
      <c r="D31" s="490"/>
      <c r="E31" s="177" t="e">
        <f>'5- Identificación de Riesgos'!#REF!</f>
        <v>#REF!</v>
      </c>
      <c r="F31" s="482"/>
      <c r="G31" s="542"/>
      <c r="H31" s="490"/>
      <c r="I31" s="92"/>
      <c r="J31" s="544"/>
      <c r="K31" s="544"/>
      <c r="L31" s="540"/>
      <c r="M31" s="466"/>
      <c r="N31" s="466"/>
      <c r="O31" s="571" t="s">
        <v>516</v>
      </c>
      <c r="P31" s="178"/>
      <c r="Q31" s="318"/>
    </row>
    <row r="32" spans="1:17" ht="15.75" thickBot="1">
      <c r="A32" s="496"/>
      <c r="B32" s="466"/>
      <c r="C32" s="490"/>
      <c r="D32" s="490"/>
      <c r="E32" s="177" t="e">
        <f>'5- Identificación de Riesgos'!#REF!</f>
        <v>#REF!</v>
      </c>
      <c r="F32" s="482"/>
      <c r="G32" s="542"/>
      <c r="H32" s="490"/>
      <c r="I32" s="92"/>
      <c r="J32" s="544"/>
      <c r="K32" s="544"/>
      <c r="L32" s="540"/>
      <c r="M32" s="466"/>
      <c r="N32" s="466"/>
      <c r="O32" s="566"/>
      <c r="P32" s="178"/>
      <c r="Q32" s="318"/>
    </row>
    <row r="33" spans="1:17" ht="15.75" thickBot="1">
      <c r="A33" s="496"/>
      <c r="B33" s="466"/>
      <c r="C33" s="490"/>
      <c r="D33" s="490"/>
      <c r="E33" s="177" t="e">
        <f>'5- Identificación de Riesgos'!#REF!</f>
        <v>#REF!</v>
      </c>
      <c r="F33" s="482"/>
      <c r="G33" s="542"/>
      <c r="H33" s="490"/>
      <c r="I33" s="92"/>
      <c r="J33" s="544"/>
      <c r="K33" s="544"/>
      <c r="L33" s="540"/>
      <c r="M33" s="466"/>
      <c r="N33" s="466"/>
      <c r="O33" s="566"/>
      <c r="P33" s="178"/>
      <c r="Q33" s="318"/>
    </row>
    <row r="34" spans="1:17" ht="15.75" thickBot="1">
      <c r="A34" s="496"/>
      <c r="B34" s="466"/>
      <c r="C34" s="490"/>
      <c r="D34" s="490"/>
      <c r="E34" s="177" t="e">
        <f>'5- Identificación de Riesgos'!#REF!</f>
        <v>#REF!</v>
      </c>
      <c r="F34" s="482"/>
      <c r="G34" s="542"/>
      <c r="H34" s="490"/>
      <c r="I34" s="92"/>
      <c r="J34" s="544"/>
      <c r="K34" s="544"/>
      <c r="L34" s="540"/>
      <c r="M34" s="466"/>
      <c r="N34" s="466"/>
      <c r="O34" s="566"/>
      <c r="P34" s="178"/>
      <c r="Q34" s="318"/>
    </row>
    <row r="35" spans="1:17" ht="15.75" thickBot="1">
      <c r="A35" s="496"/>
      <c r="B35" s="466"/>
      <c r="C35" s="490"/>
      <c r="D35" s="490"/>
      <c r="E35" s="177" t="e">
        <f>'5- Identificación de Riesgos'!#REF!</f>
        <v>#REF!</v>
      </c>
      <c r="F35" s="482"/>
      <c r="G35" s="542"/>
      <c r="H35" s="490"/>
      <c r="I35" s="92"/>
      <c r="J35" s="544"/>
      <c r="K35" s="544"/>
      <c r="L35" s="540"/>
      <c r="M35" s="466"/>
      <c r="N35" s="466"/>
      <c r="O35" s="566"/>
      <c r="P35" s="178"/>
      <c r="Q35" s="318"/>
    </row>
    <row r="36" spans="1:17" ht="15.75" thickBot="1">
      <c r="A36" s="496"/>
      <c r="B36" s="466"/>
      <c r="C36" s="490"/>
      <c r="D36" s="490"/>
      <c r="E36" s="177" t="e">
        <f>'5- Identificación de Riesgos'!#REF!</f>
        <v>#REF!</v>
      </c>
      <c r="F36" s="482"/>
      <c r="G36" s="542"/>
      <c r="H36" s="490"/>
      <c r="I36" s="92"/>
      <c r="J36" s="544"/>
      <c r="K36" s="544"/>
      <c r="L36" s="540"/>
      <c r="M36" s="466"/>
      <c r="N36" s="466"/>
      <c r="O36" s="566"/>
      <c r="P36" s="178"/>
      <c r="Q36" s="318"/>
    </row>
    <row r="37" spans="1:17" ht="15.75" thickBot="1">
      <c r="A37" s="496"/>
      <c r="B37" s="466"/>
      <c r="C37" s="490"/>
      <c r="D37" s="490"/>
      <c r="E37" s="177" t="e">
        <f>'5- Identificación de Riesgos'!#REF!</f>
        <v>#REF!</v>
      </c>
      <c r="F37" s="482"/>
      <c r="G37" s="542"/>
      <c r="H37" s="490"/>
      <c r="I37" s="92"/>
      <c r="J37" s="544"/>
      <c r="K37" s="544"/>
      <c r="L37" s="540"/>
      <c r="M37" s="466"/>
      <c r="N37" s="466"/>
      <c r="O37" s="566"/>
      <c r="P37" s="178"/>
      <c r="Q37" s="318"/>
    </row>
    <row r="38" spans="1:17" ht="15.75" thickBot="1">
      <c r="A38" s="496"/>
      <c r="B38" s="466"/>
      <c r="C38" s="490"/>
      <c r="D38" s="490"/>
      <c r="E38" s="177" t="e">
        <f>'5- Identificación de Riesgos'!#REF!</f>
        <v>#REF!</v>
      </c>
      <c r="F38" s="482"/>
      <c r="G38" s="542"/>
      <c r="H38" s="490"/>
      <c r="I38" s="92"/>
      <c r="J38" s="544"/>
      <c r="K38" s="544"/>
      <c r="L38" s="540"/>
      <c r="M38" s="466"/>
      <c r="N38" s="466"/>
      <c r="O38" s="567"/>
      <c r="P38" s="178"/>
      <c r="Q38" s="318"/>
    </row>
    <row r="39" spans="1:17" ht="32.450000000000003" customHeight="1" thickBot="1">
      <c r="A39" s="496"/>
      <c r="B39" s="467"/>
      <c r="C39" s="490"/>
      <c r="D39" s="490"/>
      <c r="E39" s="177" t="e">
        <f>'5- Identificación de Riesgos'!#REF!</f>
        <v>#REF!</v>
      </c>
      <c r="F39" s="482"/>
      <c r="G39" s="542"/>
      <c r="H39" s="490"/>
      <c r="I39" s="93"/>
      <c r="J39" s="545"/>
      <c r="K39" s="545"/>
      <c r="L39" s="541"/>
      <c r="M39" s="467"/>
      <c r="N39" s="467"/>
      <c r="O39" s="178"/>
      <c r="P39" s="178"/>
      <c r="Q39" s="318"/>
    </row>
    <row r="40" spans="1:17" ht="30" customHeight="1" thickBot="1">
      <c r="A40" s="495">
        <f>'5- Identificación de Riesgos'!A19</f>
        <v>4</v>
      </c>
      <c r="B40" s="465" t="str">
        <f>'5- Identificación de Riesgos'!B19</f>
        <v>DEMORA (Almacen- Inventarios- Bajas  )</v>
      </c>
      <c r="C40" s="489" t="str">
        <f>'5- Identificación de Riesgos'!C19</f>
        <v xml:space="preserve">Demora en ingresos y salidas de almacen
Demora  en la actualización de inventarios,
Demora en el procedimiento de bajas </v>
      </c>
      <c r="D40" s="467" t="s">
        <v>299</v>
      </c>
      <c r="E40" s="177" t="e">
        <f>'5- Identificación de Riesgos'!#REF!</f>
        <v>#REF!</v>
      </c>
      <c r="F40" s="481" t="str">
        <f>'5- Identificación de Riesgos'!H19</f>
        <v>Muy Baja - 1</v>
      </c>
      <c r="G40" s="489" t="str">
        <f>'5- Identificación de Riesgos'!M19</f>
        <v>Leve - 1</v>
      </c>
      <c r="H40" s="489" t="str">
        <f>'5- Identificación de Riesgos'!N19</f>
        <v>Bajo - 1</v>
      </c>
      <c r="I40" s="92"/>
      <c r="J40" s="546">
        <f>'6- Valoración Controles'!T19</f>
        <v>0</v>
      </c>
      <c r="K40" s="546">
        <f>'6- Valoración Controles'!U19</f>
        <v>0</v>
      </c>
      <c r="L40" s="549" t="e">
        <f>AVERAGE(#REF!)</f>
        <v>#REF!</v>
      </c>
      <c r="M40" s="533">
        <f>'6- Valoración Controles'!U19</f>
        <v>0</v>
      </c>
      <c r="N40" s="466" t="s">
        <v>338</v>
      </c>
      <c r="O40" s="178"/>
      <c r="P40" s="324" t="s">
        <v>519</v>
      </c>
      <c r="Q40" s="318">
        <v>45323</v>
      </c>
    </row>
    <row r="41" spans="1:17" ht="15.75" thickBot="1">
      <c r="A41" s="496"/>
      <c r="B41" s="466"/>
      <c r="C41" s="490"/>
      <c r="D41" s="490"/>
      <c r="E41" s="177" t="e">
        <f>'5- Identificación de Riesgos'!#REF!</f>
        <v>#REF!</v>
      </c>
      <c r="F41" s="482"/>
      <c r="G41" s="542"/>
      <c r="H41" s="490"/>
      <c r="I41" s="92"/>
      <c r="J41" s="547"/>
      <c r="K41" s="547"/>
      <c r="L41" s="550"/>
      <c r="M41" s="534"/>
      <c r="N41" s="466"/>
      <c r="O41" s="571" t="s">
        <v>517</v>
      </c>
      <c r="P41" s="178"/>
      <c r="Q41" s="318"/>
    </row>
    <row r="42" spans="1:17" ht="15.75" thickBot="1">
      <c r="A42" s="496"/>
      <c r="B42" s="466"/>
      <c r="C42" s="490"/>
      <c r="D42" s="490"/>
      <c r="E42" s="177" t="e">
        <f>'5- Identificación de Riesgos'!#REF!</f>
        <v>#REF!</v>
      </c>
      <c r="F42" s="482"/>
      <c r="G42" s="542"/>
      <c r="H42" s="490"/>
      <c r="I42" s="92"/>
      <c r="J42" s="547"/>
      <c r="K42" s="547"/>
      <c r="L42" s="550"/>
      <c r="M42" s="534"/>
      <c r="N42" s="466"/>
      <c r="O42" s="566"/>
      <c r="P42" s="178"/>
      <c r="Q42" s="318"/>
    </row>
    <row r="43" spans="1:17" ht="15.75" thickBot="1">
      <c r="A43" s="496"/>
      <c r="B43" s="466"/>
      <c r="C43" s="490"/>
      <c r="D43" s="490"/>
      <c r="E43" s="177" t="e">
        <f>'5- Identificación de Riesgos'!#REF!</f>
        <v>#REF!</v>
      </c>
      <c r="F43" s="482"/>
      <c r="G43" s="542"/>
      <c r="H43" s="490"/>
      <c r="I43" s="92"/>
      <c r="J43" s="547"/>
      <c r="K43" s="547"/>
      <c r="L43" s="550"/>
      <c r="M43" s="534"/>
      <c r="N43" s="466"/>
      <c r="O43" s="566"/>
      <c r="P43" s="178"/>
      <c r="Q43" s="318"/>
    </row>
    <row r="44" spans="1:17" ht="15.75" thickBot="1">
      <c r="A44" s="496"/>
      <c r="B44" s="466"/>
      <c r="C44" s="490"/>
      <c r="D44" s="490"/>
      <c r="E44" s="177" t="e">
        <f>'5- Identificación de Riesgos'!#REF!</f>
        <v>#REF!</v>
      </c>
      <c r="F44" s="482"/>
      <c r="G44" s="542"/>
      <c r="H44" s="490"/>
      <c r="I44" s="92"/>
      <c r="J44" s="547"/>
      <c r="K44" s="547"/>
      <c r="L44" s="550"/>
      <c r="M44" s="534"/>
      <c r="N44" s="466"/>
      <c r="O44" s="566"/>
      <c r="P44" s="178"/>
      <c r="Q44" s="318"/>
    </row>
    <row r="45" spans="1:17" ht="15.75" thickBot="1">
      <c r="A45" s="496"/>
      <c r="B45" s="466"/>
      <c r="C45" s="490"/>
      <c r="D45" s="490"/>
      <c r="E45" s="177" t="e">
        <f>'5- Identificación de Riesgos'!#REF!</f>
        <v>#REF!</v>
      </c>
      <c r="F45" s="482"/>
      <c r="G45" s="542"/>
      <c r="H45" s="490"/>
      <c r="I45" s="92"/>
      <c r="J45" s="547"/>
      <c r="K45" s="547"/>
      <c r="L45" s="550"/>
      <c r="M45" s="534"/>
      <c r="N45" s="466"/>
      <c r="O45" s="566"/>
      <c r="P45" s="178"/>
      <c r="Q45" s="318"/>
    </row>
    <row r="46" spans="1:17" ht="15.75" thickBot="1">
      <c r="A46" s="496"/>
      <c r="B46" s="466"/>
      <c r="C46" s="490"/>
      <c r="D46" s="490"/>
      <c r="E46" s="177" t="e">
        <f>'5- Identificación de Riesgos'!#REF!</f>
        <v>#REF!</v>
      </c>
      <c r="F46" s="482"/>
      <c r="G46" s="542"/>
      <c r="H46" s="490"/>
      <c r="I46" s="92"/>
      <c r="J46" s="547"/>
      <c r="K46" s="547"/>
      <c r="L46" s="550"/>
      <c r="M46" s="534"/>
      <c r="N46" s="466"/>
      <c r="O46" s="566"/>
      <c r="P46" s="178"/>
      <c r="Q46" s="318"/>
    </row>
    <row r="47" spans="1:17" ht="15.75" thickBot="1">
      <c r="A47" s="496"/>
      <c r="B47" s="466"/>
      <c r="C47" s="490"/>
      <c r="D47" s="490"/>
      <c r="E47" s="177" t="e">
        <f>'5- Identificación de Riesgos'!#REF!</f>
        <v>#REF!</v>
      </c>
      <c r="F47" s="482"/>
      <c r="G47" s="542"/>
      <c r="H47" s="490"/>
      <c r="I47" s="92"/>
      <c r="J47" s="547"/>
      <c r="K47" s="547"/>
      <c r="L47" s="550"/>
      <c r="M47" s="534"/>
      <c r="N47" s="466"/>
      <c r="O47" s="566"/>
      <c r="P47" s="178"/>
      <c r="Q47" s="318"/>
    </row>
    <row r="48" spans="1:17" ht="15.75" thickBot="1">
      <c r="A48" s="496"/>
      <c r="B48" s="466"/>
      <c r="C48" s="490"/>
      <c r="D48" s="490"/>
      <c r="E48" s="177" t="e">
        <f>'5- Identificación de Riesgos'!#REF!</f>
        <v>#REF!</v>
      </c>
      <c r="F48" s="482"/>
      <c r="G48" s="542"/>
      <c r="H48" s="490"/>
      <c r="I48" s="92"/>
      <c r="J48" s="547"/>
      <c r="K48" s="547"/>
      <c r="L48" s="550"/>
      <c r="M48" s="534"/>
      <c r="N48" s="466"/>
      <c r="O48" s="567"/>
      <c r="P48" s="178"/>
      <c r="Q48" s="318"/>
    </row>
    <row r="49" spans="1:17" ht="15.75" thickBot="1">
      <c r="A49" s="496"/>
      <c r="B49" s="467"/>
      <c r="C49" s="490"/>
      <c r="D49" s="490"/>
      <c r="E49" s="177" t="e">
        <f>'5- Identificación de Riesgos'!#REF!</f>
        <v>#REF!</v>
      </c>
      <c r="F49" s="482"/>
      <c r="G49" s="542"/>
      <c r="H49" s="490"/>
      <c r="I49" s="93"/>
      <c r="J49" s="548"/>
      <c r="K49" s="548"/>
      <c r="L49" s="551"/>
      <c r="M49" s="552"/>
      <c r="N49" s="467"/>
      <c r="O49" s="178"/>
      <c r="P49" s="178"/>
      <c r="Q49" s="318"/>
    </row>
    <row r="50" spans="1:17" ht="15" customHeight="1" thickBot="1">
      <c r="A50" s="495">
        <f>'5- Identificación de Riesgos'!A23</f>
        <v>5</v>
      </c>
      <c r="B50" s="465" t="str">
        <f>'5- Identificación de Riesgos'!B23</f>
        <v>BIENES  MAL ALMACENADOS (almacen-Inventarios)</v>
      </c>
      <c r="C50" s="489" t="str">
        <f>'5- Identificación de Riesgos'!C23</f>
        <v xml:space="preserve">Bienes mal almacenados </v>
      </c>
      <c r="D50" s="160"/>
      <c r="E50" s="177"/>
      <c r="F50" s="481" t="str">
        <f>'5- Identificación de Riesgos'!H23</f>
        <v>Muy Baja - 1</v>
      </c>
      <c r="G50" s="489" t="str">
        <f>'5- Identificación de Riesgos'!M23</f>
        <v>Leve - 1</v>
      </c>
      <c r="H50" s="489" t="str">
        <f>'5- Identificación de Riesgos'!N23</f>
        <v>Bajo - 1</v>
      </c>
      <c r="I50" s="92"/>
      <c r="J50" s="543" t="str">
        <f>'6- Valoración Controles'!T23</f>
        <v>Muy Baja - 1</v>
      </c>
      <c r="K50" s="543" t="str">
        <f>'6- Valoración Controles'!U23</f>
        <v>Leve - 1</v>
      </c>
      <c r="L50" s="539" t="e">
        <f>AVERAGE(#REF!)</f>
        <v>#REF!</v>
      </c>
      <c r="M50" s="465" t="str">
        <f>'6- Valoración Controles'!V23</f>
        <v>Bajo - 1</v>
      </c>
      <c r="N50" s="466" t="s">
        <v>338</v>
      </c>
      <c r="O50" s="178"/>
      <c r="P50" s="324" t="s">
        <v>519</v>
      </c>
      <c r="Q50" s="318">
        <v>45293</v>
      </c>
    </row>
    <row r="51" spans="1:17" ht="15.75" thickBot="1">
      <c r="A51" s="496"/>
      <c r="B51" s="466"/>
      <c r="C51" s="490"/>
      <c r="D51" s="160"/>
      <c r="E51" s="177"/>
      <c r="F51" s="482"/>
      <c r="G51" s="542"/>
      <c r="H51" s="490"/>
      <c r="I51" s="92"/>
      <c r="J51" s="544"/>
      <c r="K51" s="544"/>
      <c r="L51" s="540"/>
      <c r="M51" s="466"/>
      <c r="N51" s="466"/>
      <c r="O51" s="571" t="s">
        <v>524</v>
      </c>
      <c r="P51" s="178"/>
      <c r="Q51" s="318"/>
    </row>
    <row r="52" spans="1:17" ht="15.75" thickBot="1">
      <c r="A52" s="496"/>
      <c r="B52" s="466"/>
      <c r="C52" s="490"/>
      <c r="D52" s="160"/>
      <c r="E52" s="177"/>
      <c r="F52" s="482"/>
      <c r="G52" s="542"/>
      <c r="H52" s="490"/>
      <c r="I52" s="92"/>
      <c r="J52" s="544"/>
      <c r="K52" s="544"/>
      <c r="L52" s="540"/>
      <c r="M52" s="466"/>
      <c r="N52" s="466"/>
      <c r="O52" s="566"/>
      <c r="P52" s="178"/>
      <c r="Q52" s="318"/>
    </row>
    <row r="53" spans="1:17" ht="15.75" thickBot="1">
      <c r="A53" s="496"/>
      <c r="B53" s="466"/>
      <c r="C53" s="490"/>
      <c r="D53" s="160"/>
      <c r="E53" s="177"/>
      <c r="F53" s="482"/>
      <c r="G53" s="542"/>
      <c r="H53" s="490"/>
      <c r="I53" s="92"/>
      <c r="J53" s="544"/>
      <c r="K53" s="544"/>
      <c r="L53" s="540"/>
      <c r="M53" s="466"/>
      <c r="N53" s="466"/>
      <c r="O53" s="566"/>
      <c r="P53" s="178"/>
      <c r="Q53" s="318"/>
    </row>
    <row r="54" spans="1:17" ht="15.75" thickBot="1">
      <c r="A54" s="496"/>
      <c r="B54" s="466"/>
      <c r="C54" s="490"/>
      <c r="D54" s="160"/>
      <c r="E54" s="177"/>
      <c r="F54" s="482"/>
      <c r="G54" s="542"/>
      <c r="H54" s="490"/>
      <c r="I54" s="92"/>
      <c r="J54" s="544"/>
      <c r="K54" s="544"/>
      <c r="L54" s="540"/>
      <c r="M54" s="466"/>
      <c r="N54" s="466"/>
      <c r="O54" s="566"/>
      <c r="P54" s="178"/>
      <c r="Q54" s="318"/>
    </row>
    <row r="55" spans="1:17" ht="15.75" thickBot="1">
      <c r="A55" s="496"/>
      <c r="B55" s="466"/>
      <c r="C55" s="490"/>
      <c r="D55" s="160"/>
      <c r="E55" s="177"/>
      <c r="F55" s="482"/>
      <c r="G55" s="542"/>
      <c r="H55" s="490"/>
      <c r="I55" s="92"/>
      <c r="J55" s="544"/>
      <c r="K55" s="544"/>
      <c r="L55" s="540"/>
      <c r="M55" s="466"/>
      <c r="N55" s="466"/>
      <c r="O55" s="566"/>
      <c r="P55" s="178"/>
      <c r="Q55" s="318"/>
    </row>
    <row r="56" spans="1:17" ht="15.75" thickBot="1">
      <c r="A56" s="496"/>
      <c r="B56" s="466"/>
      <c r="C56" s="490"/>
      <c r="D56" s="160"/>
      <c r="E56" s="177"/>
      <c r="F56" s="482"/>
      <c r="G56" s="542"/>
      <c r="H56" s="490"/>
      <c r="I56" s="92"/>
      <c r="J56" s="544"/>
      <c r="K56" s="544"/>
      <c r="L56" s="540"/>
      <c r="M56" s="466"/>
      <c r="N56" s="466"/>
      <c r="O56" s="566"/>
      <c r="P56" s="178"/>
      <c r="Q56" s="318"/>
    </row>
    <row r="57" spans="1:17" ht="15.75" thickBot="1">
      <c r="A57" s="496"/>
      <c r="B57" s="466"/>
      <c r="C57" s="490"/>
      <c r="D57" s="160"/>
      <c r="E57" s="177"/>
      <c r="F57" s="482"/>
      <c r="G57" s="542"/>
      <c r="H57" s="490"/>
      <c r="I57" s="92"/>
      <c r="J57" s="544"/>
      <c r="K57" s="544"/>
      <c r="L57" s="540"/>
      <c r="M57" s="466"/>
      <c r="N57" s="466"/>
      <c r="O57" s="566"/>
      <c r="P57" s="178"/>
      <c r="Q57" s="318"/>
    </row>
    <row r="58" spans="1:17" ht="15.75" thickBot="1">
      <c r="A58" s="496"/>
      <c r="B58" s="466"/>
      <c r="C58" s="490"/>
      <c r="D58" s="160"/>
      <c r="E58" s="177"/>
      <c r="F58" s="482"/>
      <c r="G58" s="542"/>
      <c r="H58" s="490"/>
      <c r="I58" s="92"/>
      <c r="J58" s="544"/>
      <c r="K58" s="544"/>
      <c r="L58" s="540"/>
      <c r="M58" s="466"/>
      <c r="N58" s="466"/>
      <c r="O58" s="178"/>
      <c r="P58" s="178"/>
      <c r="Q58" s="318"/>
    </row>
    <row r="59" spans="1:17" ht="15.75" thickBot="1">
      <c r="A59" s="496"/>
      <c r="B59" s="467"/>
      <c r="C59" s="490"/>
      <c r="D59" s="160"/>
      <c r="E59" s="177"/>
      <c r="F59" s="482"/>
      <c r="G59" s="542"/>
      <c r="H59" s="490"/>
      <c r="I59" s="92"/>
      <c r="J59" s="545"/>
      <c r="K59" s="545"/>
      <c r="L59" s="541"/>
      <c r="M59" s="467"/>
      <c r="N59" s="467"/>
      <c r="O59" s="178"/>
      <c r="P59" s="178"/>
      <c r="Q59" s="318"/>
    </row>
    <row r="60" spans="1:17" ht="30" customHeight="1" thickBot="1">
      <c r="A60" s="495">
        <f>'5- Identificación de Riesgos'!A24</f>
        <v>6</v>
      </c>
      <c r="B60" s="465" t="str">
        <f>'5- Identificación de Riesgos'!B24</f>
        <v xml:space="preserve">PERDIDA O DETERIORO DE MERCANCIA  EN TRANSPORTE DE ELEMENTOS
(Alamcen Inventarios) </v>
      </c>
      <c r="C60" s="489" t="str">
        <f>'5- Identificación de Riesgos'!C24</f>
        <v>Perdida de mercancía del almacén, detrimento patrimonial</v>
      </c>
      <c r="D60" s="490" t="s">
        <v>299</v>
      </c>
      <c r="E60" s="183" t="e">
        <f>'5- Identificación de Riesgos'!#REF!</f>
        <v>#REF!</v>
      </c>
      <c r="F60" s="481" t="str">
        <f>'5- Identificación de Riesgos'!H24</f>
        <v>Muy Baja - 1</v>
      </c>
      <c r="G60" s="489" t="str">
        <f>'5- Identificación de Riesgos'!M24</f>
        <v>Leve - 1</v>
      </c>
      <c r="H60" s="489" t="str">
        <f>'5- Identificación de Riesgos'!N24</f>
        <v>Bajo - 1</v>
      </c>
      <c r="I60" s="184"/>
      <c r="J60" s="543" t="str">
        <f>'6- Valoración Controles'!T24</f>
        <v>Muy Baja - 0</v>
      </c>
      <c r="K60" s="543" t="str">
        <f>'6- Valoración Controles'!U24</f>
        <v>Leve - 1</v>
      </c>
      <c r="L60" s="539" t="e">
        <f>AVERAGE(#REF!)</f>
        <v>#REF!</v>
      </c>
      <c r="M60" s="465" t="str">
        <f>'6- Valoración Controles'!V24</f>
        <v>Bajo - 0</v>
      </c>
      <c r="N60" s="466" t="s">
        <v>339</v>
      </c>
      <c r="O60" s="178"/>
      <c r="P60" s="324" t="s">
        <v>519</v>
      </c>
      <c r="Q60" s="318">
        <v>45293</v>
      </c>
    </row>
    <row r="61" spans="1:17" ht="15.75" thickBot="1">
      <c r="A61" s="496"/>
      <c r="B61" s="466"/>
      <c r="C61" s="490"/>
      <c r="D61" s="490"/>
      <c r="E61" s="177" t="e">
        <f>'5- Identificación de Riesgos'!#REF!</f>
        <v>#REF!</v>
      </c>
      <c r="F61" s="482"/>
      <c r="G61" s="542"/>
      <c r="H61" s="490"/>
      <c r="I61" s="92"/>
      <c r="J61" s="544"/>
      <c r="K61" s="544"/>
      <c r="L61" s="540"/>
      <c r="M61" s="466"/>
      <c r="N61" s="466"/>
      <c r="O61" s="571" t="s">
        <v>528</v>
      </c>
      <c r="P61" s="178"/>
      <c r="Q61" s="318"/>
    </row>
    <row r="62" spans="1:17" ht="15.75" thickBot="1">
      <c r="A62" s="496"/>
      <c r="B62" s="466"/>
      <c r="C62" s="490"/>
      <c r="D62" s="490"/>
      <c r="E62" s="177" t="e">
        <f>'5- Identificación de Riesgos'!#REF!</f>
        <v>#REF!</v>
      </c>
      <c r="F62" s="482"/>
      <c r="G62" s="542"/>
      <c r="H62" s="490"/>
      <c r="I62" s="92"/>
      <c r="J62" s="544"/>
      <c r="K62" s="544"/>
      <c r="L62" s="540"/>
      <c r="M62" s="466"/>
      <c r="N62" s="466"/>
      <c r="O62" s="566"/>
      <c r="P62" s="178"/>
      <c r="Q62" s="318"/>
    </row>
    <row r="63" spans="1:17" ht="15.75" thickBot="1">
      <c r="A63" s="496"/>
      <c r="B63" s="466"/>
      <c r="C63" s="490"/>
      <c r="D63" s="490"/>
      <c r="E63" s="177" t="e">
        <f>'5- Identificación de Riesgos'!#REF!</f>
        <v>#REF!</v>
      </c>
      <c r="F63" s="482"/>
      <c r="G63" s="542"/>
      <c r="H63" s="490"/>
      <c r="I63" s="92"/>
      <c r="J63" s="544"/>
      <c r="K63" s="544"/>
      <c r="L63" s="540"/>
      <c r="M63" s="466"/>
      <c r="N63" s="466"/>
      <c r="O63" s="566"/>
      <c r="P63" s="178"/>
      <c r="Q63" s="318"/>
    </row>
    <row r="64" spans="1:17" ht="15.75" thickBot="1">
      <c r="A64" s="496"/>
      <c r="B64" s="466"/>
      <c r="C64" s="490"/>
      <c r="D64" s="490"/>
      <c r="E64" s="177" t="e">
        <f>'5- Identificación de Riesgos'!#REF!</f>
        <v>#REF!</v>
      </c>
      <c r="F64" s="482"/>
      <c r="G64" s="542"/>
      <c r="H64" s="490"/>
      <c r="I64" s="92"/>
      <c r="J64" s="544"/>
      <c r="K64" s="544"/>
      <c r="L64" s="540"/>
      <c r="M64" s="466"/>
      <c r="N64" s="466"/>
      <c r="O64" s="566"/>
      <c r="P64" s="178"/>
      <c r="Q64" s="318"/>
    </row>
    <row r="65" spans="1:17" ht="15.75" thickBot="1">
      <c r="A65" s="496"/>
      <c r="B65" s="466"/>
      <c r="C65" s="490"/>
      <c r="D65" s="490"/>
      <c r="E65" s="177" t="e">
        <f>'5- Identificación de Riesgos'!#REF!</f>
        <v>#REF!</v>
      </c>
      <c r="F65" s="482"/>
      <c r="G65" s="542"/>
      <c r="H65" s="490"/>
      <c r="I65" s="92"/>
      <c r="J65" s="544"/>
      <c r="K65" s="544"/>
      <c r="L65" s="540"/>
      <c r="M65" s="466"/>
      <c r="N65" s="466"/>
      <c r="O65" s="566"/>
      <c r="P65" s="178"/>
      <c r="Q65" s="318"/>
    </row>
    <row r="66" spans="1:17" ht="15.75" thickBot="1">
      <c r="A66" s="496"/>
      <c r="B66" s="466"/>
      <c r="C66" s="490"/>
      <c r="D66" s="490"/>
      <c r="E66" s="177" t="e">
        <f>'5- Identificación de Riesgos'!#REF!</f>
        <v>#REF!</v>
      </c>
      <c r="F66" s="482"/>
      <c r="G66" s="542"/>
      <c r="H66" s="490"/>
      <c r="I66" s="92"/>
      <c r="J66" s="544"/>
      <c r="K66" s="544"/>
      <c r="L66" s="540"/>
      <c r="M66" s="466"/>
      <c r="N66" s="466"/>
      <c r="O66" s="566"/>
      <c r="P66" s="178"/>
      <c r="Q66" s="318"/>
    </row>
    <row r="67" spans="1:17" ht="15.75" thickBot="1">
      <c r="A67" s="496"/>
      <c r="B67" s="466"/>
      <c r="C67" s="490"/>
      <c r="D67" s="490"/>
      <c r="E67" s="177" t="e">
        <f>'5- Identificación de Riesgos'!#REF!</f>
        <v>#REF!</v>
      </c>
      <c r="F67" s="482"/>
      <c r="G67" s="542"/>
      <c r="H67" s="490"/>
      <c r="I67" s="92"/>
      <c r="J67" s="544"/>
      <c r="K67" s="544"/>
      <c r="L67" s="540"/>
      <c r="M67" s="466"/>
      <c r="N67" s="466"/>
      <c r="O67" s="566"/>
      <c r="P67" s="178"/>
      <c r="Q67" s="318"/>
    </row>
    <row r="68" spans="1:17" ht="15.75" thickBot="1">
      <c r="A68" s="496"/>
      <c r="B68" s="466"/>
      <c r="C68" s="490"/>
      <c r="D68" s="490"/>
      <c r="E68" s="177" t="e">
        <f>'5- Identificación de Riesgos'!#REF!</f>
        <v>#REF!</v>
      </c>
      <c r="F68" s="482"/>
      <c r="G68" s="542"/>
      <c r="H68" s="490"/>
      <c r="I68" s="92"/>
      <c r="J68" s="544"/>
      <c r="K68" s="544"/>
      <c r="L68" s="540"/>
      <c r="M68" s="466"/>
      <c r="N68" s="466"/>
      <c r="O68" s="567"/>
      <c r="P68" s="178"/>
      <c r="Q68" s="318"/>
    </row>
    <row r="69" spans="1:17" ht="15.75" thickBot="1">
      <c r="A69" s="496"/>
      <c r="B69" s="467"/>
      <c r="C69" s="490"/>
      <c r="D69" s="491"/>
      <c r="E69" s="185" t="e">
        <f>'5- Identificación de Riesgos'!#REF!</f>
        <v>#REF!</v>
      </c>
      <c r="F69" s="482"/>
      <c r="G69" s="542"/>
      <c r="H69" s="490"/>
      <c r="I69" s="158"/>
      <c r="J69" s="545"/>
      <c r="K69" s="545"/>
      <c r="L69" s="541"/>
      <c r="M69" s="467"/>
      <c r="N69" s="467"/>
      <c r="O69" s="178"/>
      <c r="P69" s="178"/>
      <c r="Q69" s="318"/>
    </row>
    <row r="70" spans="1:17" ht="30" customHeight="1" thickBot="1">
      <c r="A70" s="495">
        <f>'5- Identificación de Riesgos'!A25</f>
        <v>7</v>
      </c>
      <c r="B70" s="465" t="str">
        <f>'5- Identificación de Riesgos'!B25</f>
        <v>Inaplicabilidad de la normavidad ambiental vigente</v>
      </c>
      <c r="C70" s="489" t="str">
        <f>'5- Identificación de Riesgos'!C25</f>
        <v>Posibilidad de afectación ambiental debido al desconocimiento de las lineamientos ambientales y normatividad ambiental vigent</v>
      </c>
      <c r="D70" s="490" t="s">
        <v>299</v>
      </c>
      <c r="E70" s="183" t="e">
        <f>'5- Identificación de Riesgos'!#REF!</f>
        <v>#REF!</v>
      </c>
      <c r="F70" s="481" t="str">
        <f>'5- Identificación de Riesgos'!H25</f>
        <v>Muy Baja - 1</v>
      </c>
      <c r="G70" s="489" t="str">
        <f>'5- Identificación de Riesgos'!M25</f>
        <v>Leve - 1</v>
      </c>
      <c r="H70" s="489" t="str">
        <f>'5- Identificación de Riesgos'!N25</f>
        <v>Bajo - 1</v>
      </c>
      <c r="I70" s="184"/>
      <c r="J70" s="543" t="str">
        <f>'6- Valoración Controles'!T25</f>
        <v>Muy Baja - 1</v>
      </c>
      <c r="K70" s="543" t="str">
        <f>'6- Valoración Controles'!U25</f>
        <v>Leve - 1</v>
      </c>
      <c r="L70" s="539" t="e">
        <f>AVERAGE(#REF!)</f>
        <v>#REF!</v>
      </c>
      <c r="M70" s="465" t="str">
        <f>'6- Valoración Controles'!V25</f>
        <v>Bajo - 1</v>
      </c>
      <c r="N70" s="466" t="s">
        <v>339</v>
      </c>
      <c r="O70" s="178"/>
      <c r="P70" s="323" t="s">
        <v>521</v>
      </c>
      <c r="Q70" s="318">
        <v>45293</v>
      </c>
    </row>
    <row r="71" spans="1:17" ht="30" customHeight="1" thickBot="1">
      <c r="A71" s="496"/>
      <c r="B71" s="466"/>
      <c r="C71" s="490"/>
      <c r="D71" s="490"/>
      <c r="E71" s="177" t="str">
        <f>'5- Identificación de Riesgos'!D27</f>
        <v>1. Demora en el recibo de facturas originales</v>
      </c>
      <c r="F71" s="482"/>
      <c r="G71" s="542"/>
      <c r="H71" s="490"/>
      <c r="I71" s="92"/>
      <c r="J71" s="544"/>
      <c r="K71" s="544"/>
      <c r="L71" s="540"/>
      <c r="M71" s="466"/>
      <c r="N71" s="466"/>
      <c r="O71" s="178"/>
      <c r="P71" s="178"/>
      <c r="Q71" s="318"/>
    </row>
    <row r="72" spans="1:17" ht="15.75" thickBot="1">
      <c r="A72" s="496"/>
      <c r="B72" s="466"/>
      <c r="C72" s="490"/>
      <c r="D72" s="490"/>
      <c r="E72" s="177">
        <f>'5- Identificación de Riesgos'!D28</f>
        <v>0</v>
      </c>
      <c r="F72" s="482"/>
      <c r="G72" s="542"/>
      <c r="H72" s="490"/>
      <c r="I72" s="92"/>
      <c r="J72" s="544"/>
      <c r="K72" s="544"/>
      <c r="L72" s="540"/>
      <c r="M72" s="466"/>
      <c r="N72" s="466"/>
      <c r="O72" s="571" t="s">
        <v>534</v>
      </c>
      <c r="P72" s="178"/>
      <c r="Q72" s="318"/>
    </row>
    <row r="73" spans="1:17" ht="15.75" thickBot="1">
      <c r="A73" s="496"/>
      <c r="B73" s="466"/>
      <c r="C73" s="490"/>
      <c r="D73" s="490"/>
      <c r="E73" s="177">
        <f>'5- Identificación de Riesgos'!D29</f>
        <v>0</v>
      </c>
      <c r="F73" s="482"/>
      <c r="G73" s="542"/>
      <c r="H73" s="490"/>
      <c r="I73" s="92"/>
      <c r="J73" s="544"/>
      <c r="K73" s="544"/>
      <c r="L73" s="540"/>
      <c r="M73" s="466"/>
      <c r="N73" s="466"/>
      <c r="O73" s="566"/>
      <c r="P73" s="178"/>
      <c r="Q73" s="318"/>
    </row>
    <row r="74" spans="1:17" ht="15.75" thickBot="1">
      <c r="A74" s="496"/>
      <c r="B74" s="466"/>
      <c r="C74" s="490"/>
      <c r="D74" s="490"/>
      <c r="E74" s="177">
        <f>'5- Identificación de Riesgos'!D30</f>
        <v>0</v>
      </c>
      <c r="F74" s="482"/>
      <c r="G74" s="542"/>
      <c r="H74" s="490"/>
      <c r="I74" s="92"/>
      <c r="J74" s="544"/>
      <c r="K74" s="544"/>
      <c r="L74" s="540"/>
      <c r="M74" s="466"/>
      <c r="N74" s="466"/>
      <c r="O74" s="566"/>
      <c r="P74" s="178"/>
      <c r="Q74" s="318"/>
    </row>
    <row r="75" spans="1:17" ht="15.75" thickBot="1">
      <c r="A75" s="496"/>
      <c r="B75" s="466"/>
      <c r="C75" s="490"/>
      <c r="D75" s="490"/>
      <c r="E75" s="177">
        <f>'5- Identificación de Riesgos'!D31</f>
        <v>0</v>
      </c>
      <c r="F75" s="482"/>
      <c r="G75" s="542"/>
      <c r="H75" s="490"/>
      <c r="I75" s="92"/>
      <c r="J75" s="544"/>
      <c r="K75" s="544"/>
      <c r="L75" s="540"/>
      <c r="M75" s="466"/>
      <c r="N75" s="466"/>
      <c r="O75" s="566"/>
      <c r="P75" s="178"/>
      <c r="Q75" s="318"/>
    </row>
    <row r="76" spans="1:17" ht="15.75" thickBot="1">
      <c r="A76" s="496"/>
      <c r="B76" s="466"/>
      <c r="C76" s="490"/>
      <c r="D76" s="490"/>
      <c r="E76" s="177">
        <f>'5- Identificación de Riesgos'!D32</f>
        <v>0</v>
      </c>
      <c r="F76" s="482"/>
      <c r="G76" s="542"/>
      <c r="H76" s="490"/>
      <c r="I76" s="92"/>
      <c r="J76" s="544"/>
      <c r="K76" s="544"/>
      <c r="L76" s="540"/>
      <c r="M76" s="466"/>
      <c r="N76" s="466"/>
      <c r="O76" s="566"/>
      <c r="P76" s="178"/>
      <c r="Q76" s="318"/>
    </row>
    <row r="77" spans="1:17" ht="15.75" thickBot="1">
      <c r="A77" s="496"/>
      <c r="B77" s="466"/>
      <c r="C77" s="490"/>
      <c r="D77" s="490"/>
      <c r="E77" s="177">
        <f>'5- Identificación de Riesgos'!D33</f>
        <v>0</v>
      </c>
      <c r="F77" s="482"/>
      <c r="G77" s="542"/>
      <c r="H77" s="490"/>
      <c r="I77" s="92"/>
      <c r="J77" s="544"/>
      <c r="K77" s="544"/>
      <c r="L77" s="540"/>
      <c r="M77" s="466"/>
      <c r="N77" s="466"/>
      <c r="O77" s="566"/>
      <c r="P77" s="178"/>
      <c r="Q77" s="318"/>
    </row>
    <row r="78" spans="1:17" ht="15.75" thickBot="1">
      <c r="A78" s="496"/>
      <c r="B78" s="466"/>
      <c r="C78" s="490"/>
      <c r="D78" s="490"/>
      <c r="E78" s="177">
        <f>'5- Identificación de Riesgos'!D34</f>
        <v>0</v>
      </c>
      <c r="F78" s="482"/>
      <c r="G78" s="542"/>
      <c r="H78" s="490"/>
      <c r="I78" s="92"/>
      <c r="J78" s="544"/>
      <c r="K78" s="544"/>
      <c r="L78" s="540"/>
      <c r="M78" s="466"/>
      <c r="N78" s="466"/>
      <c r="O78" s="567"/>
      <c r="P78" s="178"/>
      <c r="Q78" s="318"/>
    </row>
    <row r="79" spans="1:17" ht="15.75" thickBot="1">
      <c r="A79" s="496"/>
      <c r="B79" s="467"/>
      <c r="C79" s="490"/>
      <c r="D79" s="491"/>
      <c r="E79" s="185">
        <f>'5- Identificación de Riesgos'!D35</f>
        <v>0</v>
      </c>
      <c r="F79" s="482"/>
      <c r="G79" s="542"/>
      <c r="H79" s="490"/>
      <c r="I79" s="158"/>
      <c r="J79" s="545"/>
      <c r="K79" s="545"/>
      <c r="L79" s="541"/>
      <c r="M79" s="467"/>
      <c r="N79" s="467"/>
      <c r="O79" s="178"/>
      <c r="P79" s="178"/>
      <c r="Q79" s="318"/>
    </row>
    <row r="80" spans="1:17" ht="30.75" thickBot="1">
      <c r="A80" s="495">
        <f>'5- Identificación de Riesgos'!A26</f>
        <v>8</v>
      </c>
      <c r="B80" s="465" t="str">
        <f>'5- Identificación de Riesgos'!B26</f>
        <v xml:space="preserve">
Interrupción de los servicios tecnológicos</v>
      </c>
      <c r="C80" s="489" t="str">
        <f>'5- Identificación de Riesgos'!C26</f>
        <v>Afectación en el desarrollo de las actividades diarias de Almacen e inventarios, generando atrazos en la informacion , causados por el proveedor del aplicativo sicof ,</v>
      </c>
      <c r="D80" s="490" t="s">
        <v>299</v>
      </c>
      <c r="E80" s="183" t="e">
        <f>'5- Identificación de Riesgos'!#REF!</f>
        <v>#REF!</v>
      </c>
      <c r="F80" s="481" t="str">
        <f>'5- Identificación de Riesgos'!H26</f>
        <v>Muy Baja - 1</v>
      </c>
      <c r="G80" s="489" t="str">
        <f>'5- Identificación de Riesgos'!M26</f>
        <v>Leve - 1</v>
      </c>
      <c r="H80" s="489" t="str">
        <f>'5- Identificación de Riesgos'!N26</f>
        <v>Bajo - 1</v>
      </c>
      <c r="I80" s="184"/>
      <c r="J80" s="543" t="str">
        <f>'6- Valoración Controles'!T26</f>
        <v>Muy Baja - 1</v>
      </c>
      <c r="K80" s="546" t="str">
        <f>'6- Valoración Controles'!U26</f>
        <v>Leve - 1</v>
      </c>
      <c r="L80" s="543" t="e">
        <f>AVERAGE(#REF!)</f>
        <v>#REF!</v>
      </c>
      <c r="M80" s="465" t="str">
        <f>'6- Valoración Controles'!V26</f>
        <v>Bajo - 1</v>
      </c>
      <c r="N80" s="563" t="s">
        <v>339</v>
      </c>
      <c r="O80" s="319"/>
      <c r="P80" s="323" t="s">
        <v>522</v>
      </c>
      <c r="Q80" s="318">
        <v>45293</v>
      </c>
    </row>
    <row r="81" spans="1:17" ht="15.75" thickBot="1">
      <c r="A81" s="496"/>
      <c r="B81" s="466"/>
      <c r="C81" s="490"/>
      <c r="D81" s="490"/>
      <c r="E81" s="177">
        <f>'5- Identificación de Riesgos'!D37</f>
        <v>0</v>
      </c>
      <c r="F81" s="482"/>
      <c r="G81" s="542"/>
      <c r="H81" s="490"/>
      <c r="I81" s="92"/>
      <c r="J81" s="544"/>
      <c r="K81" s="547"/>
      <c r="L81" s="544"/>
      <c r="M81" s="466"/>
      <c r="N81" s="563"/>
      <c r="O81" s="319"/>
      <c r="P81" s="319"/>
      <c r="Q81" s="318"/>
    </row>
    <row r="82" spans="1:17" ht="15.75" thickBot="1">
      <c r="A82" s="496"/>
      <c r="B82" s="466"/>
      <c r="C82" s="490"/>
      <c r="D82" s="490"/>
      <c r="E82" s="177">
        <f>'5- Identificación de Riesgos'!D38</f>
        <v>0</v>
      </c>
      <c r="F82" s="482"/>
      <c r="G82" s="542"/>
      <c r="H82" s="490"/>
      <c r="I82" s="92"/>
      <c r="J82" s="544"/>
      <c r="K82" s="547"/>
      <c r="L82" s="544"/>
      <c r="M82" s="466"/>
      <c r="N82" s="563"/>
      <c r="O82" s="572" t="s">
        <v>530</v>
      </c>
      <c r="P82" s="319"/>
      <c r="Q82" s="318"/>
    </row>
    <row r="83" spans="1:17" ht="15.75" thickBot="1">
      <c r="A83" s="496"/>
      <c r="B83" s="466"/>
      <c r="C83" s="490"/>
      <c r="D83" s="490"/>
      <c r="E83" s="177">
        <f>'5- Identificación de Riesgos'!D39</f>
        <v>0</v>
      </c>
      <c r="F83" s="482"/>
      <c r="G83" s="542"/>
      <c r="H83" s="490"/>
      <c r="I83" s="92"/>
      <c r="J83" s="544"/>
      <c r="K83" s="547"/>
      <c r="L83" s="544"/>
      <c r="M83" s="466"/>
      <c r="N83" s="563"/>
      <c r="O83" s="573"/>
      <c r="P83" s="319"/>
      <c r="Q83" s="318"/>
    </row>
    <row r="84" spans="1:17" ht="15.75" thickBot="1">
      <c r="A84" s="496"/>
      <c r="B84" s="466"/>
      <c r="C84" s="490"/>
      <c r="D84" s="490"/>
      <c r="E84" s="177">
        <f>'5- Identificación de Riesgos'!D40</f>
        <v>0</v>
      </c>
      <c r="F84" s="482"/>
      <c r="G84" s="542"/>
      <c r="H84" s="490"/>
      <c r="I84" s="92"/>
      <c r="J84" s="544"/>
      <c r="K84" s="547"/>
      <c r="L84" s="544"/>
      <c r="M84" s="466"/>
      <c r="N84" s="563"/>
      <c r="O84" s="573"/>
      <c r="P84" s="319"/>
      <c r="Q84" s="318"/>
    </row>
    <row r="85" spans="1:17" ht="15.75" thickBot="1">
      <c r="A85" s="496"/>
      <c r="B85" s="466"/>
      <c r="C85" s="490"/>
      <c r="D85" s="490"/>
      <c r="E85" s="177">
        <f>'5- Identificación de Riesgos'!D41</f>
        <v>0</v>
      </c>
      <c r="F85" s="482"/>
      <c r="G85" s="542"/>
      <c r="H85" s="490"/>
      <c r="I85" s="92"/>
      <c r="J85" s="544"/>
      <c r="K85" s="547"/>
      <c r="L85" s="544"/>
      <c r="M85" s="466"/>
      <c r="N85" s="563"/>
      <c r="O85" s="573"/>
      <c r="P85" s="319"/>
      <c r="Q85" s="318"/>
    </row>
    <row r="86" spans="1:17" ht="15.75" thickBot="1">
      <c r="A86" s="496"/>
      <c r="B86" s="466"/>
      <c r="C86" s="490"/>
      <c r="D86" s="490"/>
      <c r="E86" s="177">
        <f>'5- Identificación de Riesgos'!D42</f>
        <v>0</v>
      </c>
      <c r="F86" s="482"/>
      <c r="G86" s="542"/>
      <c r="H86" s="490"/>
      <c r="I86" s="92"/>
      <c r="J86" s="544"/>
      <c r="K86" s="547"/>
      <c r="L86" s="544"/>
      <c r="M86" s="466"/>
      <c r="N86" s="563"/>
      <c r="O86" s="573"/>
      <c r="P86" s="319"/>
      <c r="Q86" s="318"/>
    </row>
    <row r="87" spans="1:17" ht="15.75" thickBot="1">
      <c r="A87" s="496"/>
      <c r="B87" s="466"/>
      <c r="C87" s="490"/>
      <c r="D87" s="490"/>
      <c r="E87" s="177">
        <f>'5- Identificación de Riesgos'!D43</f>
        <v>0</v>
      </c>
      <c r="F87" s="482"/>
      <c r="G87" s="542"/>
      <c r="H87" s="490"/>
      <c r="I87" s="92"/>
      <c r="J87" s="544"/>
      <c r="K87" s="547"/>
      <c r="L87" s="544"/>
      <c r="M87" s="466"/>
      <c r="N87" s="563"/>
      <c r="O87" s="573"/>
      <c r="P87" s="319"/>
      <c r="Q87" s="318"/>
    </row>
    <row r="88" spans="1:17" ht="15.75" thickBot="1">
      <c r="A88" s="496"/>
      <c r="B88" s="466"/>
      <c r="C88" s="490"/>
      <c r="D88" s="490"/>
      <c r="E88" s="177">
        <f>'5- Identificación de Riesgos'!D44</f>
        <v>0</v>
      </c>
      <c r="F88" s="482"/>
      <c r="G88" s="542"/>
      <c r="H88" s="490"/>
      <c r="I88" s="92"/>
      <c r="J88" s="544"/>
      <c r="K88" s="547"/>
      <c r="L88" s="544"/>
      <c r="M88" s="466"/>
      <c r="N88" s="563"/>
      <c r="O88" s="574"/>
      <c r="P88" s="319"/>
      <c r="Q88" s="318"/>
    </row>
    <row r="89" spans="1:17" ht="15.75" thickBot="1">
      <c r="A89" s="496"/>
      <c r="B89" s="467"/>
      <c r="C89" s="490"/>
      <c r="D89" s="491"/>
      <c r="E89" s="185">
        <f>'5- Identificación de Riesgos'!D45</f>
        <v>0</v>
      </c>
      <c r="F89" s="482"/>
      <c r="G89" s="542"/>
      <c r="H89" s="490"/>
      <c r="I89" s="158"/>
      <c r="J89" s="545"/>
      <c r="K89" s="548"/>
      <c r="L89" s="545"/>
      <c r="M89" s="467"/>
      <c r="N89" s="564"/>
      <c r="O89" s="319"/>
      <c r="P89" s="319"/>
      <c r="Q89" s="318"/>
    </row>
    <row r="90" spans="1:17" ht="15.75" thickBot="1">
      <c r="A90" s="495">
        <f>'5- Identificación de Riesgos'!A27</f>
        <v>9</v>
      </c>
      <c r="B90" s="465" t="str">
        <f>'5- Identificación de Riesgos'!B27</f>
        <v>Imcumplimiento en el pago de SSPP</v>
      </c>
      <c r="C90" s="489" t="str">
        <f>'5- Identificación de Riesgos'!C27</f>
        <v xml:space="preserve">sibilidad de no pago oportuno de los SSPP de los Despachos Judiciales y Dependencias Administrativas </v>
      </c>
      <c r="F90" s="481" t="str">
        <f>'5- Identificación de Riesgos'!H27</f>
        <v>Muy Baja - 1</v>
      </c>
      <c r="G90" s="489" t="str">
        <f>'5- Identificación de Riesgos'!M27</f>
        <v>Leve - 1</v>
      </c>
      <c r="H90" s="489" t="str">
        <f>'5- Identificación de Riesgos'!N27</f>
        <v>Bajo - 1</v>
      </c>
      <c r="J90" s="543" t="str">
        <f>'6- Valoración Controles'!T26</f>
        <v>Muy Baja - 1</v>
      </c>
      <c r="K90" s="546" t="str">
        <f>'6- Valoración Controles'!U26</f>
        <v>Leve - 1</v>
      </c>
      <c r="M90" s="465" t="str">
        <f>'6- Valoración Controles'!V26</f>
        <v>Bajo - 1</v>
      </c>
      <c r="N90" s="563" t="s">
        <v>339</v>
      </c>
      <c r="O90" s="319"/>
      <c r="P90" s="320" t="s">
        <v>523</v>
      </c>
      <c r="Q90" s="318">
        <v>45293</v>
      </c>
    </row>
    <row r="91" spans="1:17" ht="15.75" thickBot="1">
      <c r="A91" s="496"/>
      <c r="B91" s="466"/>
      <c r="C91" s="490"/>
      <c r="F91" s="482"/>
      <c r="G91" s="542"/>
      <c r="H91" s="490"/>
      <c r="J91" s="544"/>
      <c r="K91" s="547"/>
      <c r="M91" s="466"/>
      <c r="N91" s="563"/>
      <c r="O91" s="572" t="s">
        <v>514</v>
      </c>
      <c r="P91" s="320"/>
      <c r="Q91" s="318"/>
    </row>
    <row r="92" spans="1:17" ht="15.75" thickBot="1">
      <c r="A92" s="496"/>
      <c r="B92" s="466"/>
      <c r="C92" s="490"/>
      <c r="F92" s="482"/>
      <c r="G92" s="542"/>
      <c r="H92" s="490"/>
      <c r="J92" s="544"/>
      <c r="K92" s="547"/>
      <c r="M92" s="466"/>
      <c r="N92" s="563"/>
      <c r="O92" s="573"/>
      <c r="P92" s="320"/>
      <c r="Q92" s="318"/>
    </row>
    <row r="93" spans="1:17" ht="15.75" thickBot="1">
      <c r="A93" s="496"/>
      <c r="B93" s="466"/>
      <c r="C93" s="490"/>
      <c r="F93" s="482"/>
      <c r="G93" s="542"/>
      <c r="H93" s="490"/>
      <c r="J93" s="544"/>
      <c r="K93" s="547"/>
      <c r="M93" s="466"/>
      <c r="N93" s="563"/>
      <c r="O93" s="573"/>
      <c r="P93" s="320"/>
      <c r="Q93" s="318"/>
    </row>
    <row r="94" spans="1:17" ht="15.75" thickBot="1">
      <c r="A94" s="496"/>
      <c r="B94" s="466"/>
      <c r="C94" s="490"/>
      <c r="F94" s="482"/>
      <c r="G94" s="542"/>
      <c r="H94" s="490"/>
      <c r="J94" s="544"/>
      <c r="K94" s="547"/>
      <c r="M94" s="466"/>
      <c r="N94" s="563"/>
      <c r="O94" s="573"/>
      <c r="P94" s="320"/>
      <c r="Q94" s="318"/>
    </row>
    <row r="95" spans="1:17" ht="15.75" thickBot="1">
      <c r="A95" s="496"/>
      <c r="B95" s="466"/>
      <c r="C95" s="490"/>
      <c r="F95" s="482"/>
      <c r="G95" s="542"/>
      <c r="H95" s="490"/>
      <c r="J95" s="544"/>
      <c r="K95" s="547"/>
      <c r="M95" s="466"/>
      <c r="N95" s="563"/>
      <c r="O95" s="573"/>
      <c r="P95" s="320"/>
      <c r="Q95" s="318"/>
    </row>
    <row r="96" spans="1:17" ht="15.75" thickBot="1">
      <c r="A96" s="496"/>
      <c r="B96" s="466"/>
      <c r="C96" s="490"/>
      <c r="F96" s="482"/>
      <c r="G96" s="542"/>
      <c r="H96" s="490"/>
      <c r="J96" s="544"/>
      <c r="K96" s="547"/>
      <c r="M96" s="466"/>
      <c r="N96" s="563"/>
      <c r="O96" s="573"/>
      <c r="P96" s="320"/>
      <c r="Q96" s="318"/>
    </row>
    <row r="97" spans="1:17" ht="15.75" thickBot="1">
      <c r="A97" s="496"/>
      <c r="B97" s="466"/>
      <c r="C97" s="490"/>
      <c r="F97" s="482"/>
      <c r="G97" s="542"/>
      <c r="H97" s="490"/>
      <c r="J97" s="544"/>
      <c r="K97" s="547"/>
      <c r="M97" s="466"/>
      <c r="N97" s="563"/>
      <c r="O97" s="574"/>
      <c r="P97" s="320"/>
      <c r="Q97" s="318"/>
    </row>
    <row r="98" spans="1:17" ht="15.75" thickBot="1">
      <c r="A98" s="496"/>
      <c r="B98" s="466"/>
      <c r="C98" s="490"/>
      <c r="F98" s="482"/>
      <c r="G98" s="542"/>
      <c r="H98" s="490"/>
      <c r="J98" s="544"/>
      <c r="K98" s="547"/>
      <c r="M98" s="466"/>
      <c r="N98" s="563"/>
      <c r="O98" s="319"/>
      <c r="P98" s="320"/>
      <c r="Q98" s="318"/>
    </row>
    <row r="99" spans="1:17" ht="15.75" thickBot="1">
      <c r="A99" s="496"/>
      <c r="B99" s="467"/>
      <c r="C99" s="490"/>
      <c r="F99" s="482"/>
      <c r="G99" s="542"/>
      <c r="H99" s="490"/>
      <c r="J99" s="545"/>
      <c r="K99" s="548"/>
      <c r="M99" s="467"/>
      <c r="N99" s="564"/>
      <c r="O99" s="319"/>
      <c r="P99" s="320"/>
      <c r="Q99" s="318"/>
    </row>
    <row r="100" spans="1:17">
      <c r="A100" s="495"/>
      <c r="Q100" s="318"/>
    </row>
    <row r="101" spans="1:17">
      <c r="A101" s="496"/>
    </row>
    <row r="102" spans="1:17">
      <c r="A102" s="496"/>
    </row>
    <row r="103" spans="1:17">
      <c r="A103" s="496"/>
    </row>
    <row r="104" spans="1:17">
      <c r="A104" s="496"/>
    </row>
    <row r="105" spans="1:17">
      <c r="A105" s="496"/>
    </row>
    <row r="106" spans="1:17">
      <c r="A106" s="496"/>
    </row>
    <row r="107" spans="1:17">
      <c r="A107" s="496"/>
    </row>
    <row r="108" spans="1:17">
      <c r="A108" s="496"/>
    </row>
    <row r="109" spans="1:17" ht="15.75" thickBot="1">
      <c r="A109" s="496"/>
    </row>
    <row r="110" spans="1:17">
      <c r="A110" s="495">
        <f>'5- Identificación de Riesgos'!A26</f>
        <v>8</v>
      </c>
    </row>
    <row r="111" spans="1:17">
      <c r="A111" s="496"/>
    </row>
    <row r="112" spans="1:17">
      <c r="A112" s="496"/>
    </row>
    <row r="113" spans="1:1">
      <c r="A113" s="496"/>
    </row>
    <row r="114" spans="1:1">
      <c r="A114" s="496"/>
    </row>
    <row r="115" spans="1:1">
      <c r="A115" s="496"/>
    </row>
    <row r="116" spans="1:1">
      <c r="A116" s="496"/>
    </row>
    <row r="117" spans="1:1">
      <c r="A117" s="496"/>
    </row>
    <row r="118" spans="1:1">
      <c r="A118" s="496"/>
    </row>
    <row r="119" spans="1:1">
      <c r="A119" s="496"/>
    </row>
  </sheetData>
  <mergeCells count="144">
    <mergeCell ref="O10:O19"/>
    <mergeCell ref="O21:O28"/>
    <mergeCell ref="O31:O38"/>
    <mergeCell ref="O41:O48"/>
    <mergeCell ref="O51:O57"/>
    <mergeCell ref="O61:O68"/>
    <mergeCell ref="O72:O78"/>
    <mergeCell ref="O82:O88"/>
    <mergeCell ref="O91:O97"/>
    <mergeCell ref="M80:M89"/>
    <mergeCell ref="N80:N89"/>
    <mergeCell ref="B90:B99"/>
    <mergeCell ref="C90:C99"/>
    <mergeCell ref="F90:F99"/>
    <mergeCell ref="G90:G99"/>
    <mergeCell ref="H90:H99"/>
    <mergeCell ref="J90:J99"/>
    <mergeCell ref="K90:K99"/>
    <mergeCell ref="M90:M99"/>
    <mergeCell ref="N90:N99"/>
    <mergeCell ref="B80:B89"/>
    <mergeCell ref="C80:C89"/>
    <mergeCell ref="D80:D89"/>
    <mergeCell ref="F80:F89"/>
    <mergeCell ref="G80:G89"/>
    <mergeCell ref="H80:H89"/>
    <mergeCell ref="J80:J89"/>
    <mergeCell ref="K80:K89"/>
    <mergeCell ref="L80:L89"/>
    <mergeCell ref="A80:A89"/>
    <mergeCell ref="A90:A99"/>
    <mergeCell ref="A100:A109"/>
    <mergeCell ref="A110:A11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conditionalFormatting sqref="F10 F20 F30 F40 F50 F60 F70">
    <cfRule type="containsText" dxfId="380" priority="409" operator="containsText" text="Muy Baja">
      <formula>NOT(ISERROR(SEARCH("Muy Baja",F10)))</formula>
    </cfRule>
    <cfRule type="containsText" dxfId="379" priority="410" operator="containsText" text="Baja">
      <formula>NOT(ISERROR(SEARCH("Baja",F10)))</formula>
    </cfRule>
    <cfRule type="containsText" dxfId="378" priority="411" operator="containsText" text="Muy Alta">
      <formula>NOT(ISERROR(SEARCH("Muy Alta",F10)))</formula>
    </cfRule>
    <cfRule type="containsText" dxfId="377" priority="413" operator="containsText" text="Alta">
      <formula>NOT(ISERROR(SEARCH("Alta",F10)))</formula>
    </cfRule>
    <cfRule type="containsText" dxfId="376" priority="414" operator="containsText" text="Media">
      <formula>NOT(ISERROR(SEARCH("Media",F10)))</formula>
    </cfRule>
    <cfRule type="containsText" dxfId="375" priority="415" operator="containsText" text="Media">
      <formula>NOT(ISERROR(SEARCH("Media",F10)))</formula>
    </cfRule>
    <cfRule type="containsText" dxfId="374" priority="416" operator="containsText" text="Media">
      <formula>NOT(ISERROR(SEARCH("Media",F10)))</formula>
    </cfRule>
    <cfRule type="containsText" dxfId="373" priority="417" operator="containsText" text="Muy Baja">
      <formula>NOT(ISERROR(SEARCH("Muy Baja",F10)))</formula>
    </cfRule>
    <cfRule type="containsText" dxfId="372" priority="418" operator="containsText" text="Baja">
      <formula>NOT(ISERROR(SEARCH("Baja",F10)))</formula>
    </cfRule>
    <cfRule type="containsText" dxfId="371" priority="419" operator="containsText" text="Muy Baja">
      <formula>NOT(ISERROR(SEARCH("Muy Baja",F10)))</formula>
    </cfRule>
    <cfRule type="containsText" dxfId="370" priority="420" operator="containsText" text="Muy Baja">
      <formula>NOT(ISERROR(SEARCH("Muy Baja",F10)))</formula>
    </cfRule>
    <cfRule type="containsText" dxfId="369" priority="421" operator="containsText" text="Muy Baja">
      <formula>NOT(ISERROR(SEARCH("Muy Baja",F10)))</formula>
    </cfRule>
    <cfRule type="containsText" dxfId="368" priority="422" operator="containsText" text="Muy Baja'Tabla probabilidad'!">
      <formula>NOT(ISERROR(SEARCH("Muy Baja'Tabla probabilidad'!",F10)))</formula>
    </cfRule>
    <cfRule type="containsText" dxfId="367" priority="423" operator="containsText" text="Muy bajo">
      <formula>NOT(ISERROR(SEARCH("Muy bajo",F10)))</formula>
    </cfRule>
    <cfRule type="containsText" dxfId="366" priority="424" operator="containsText" text="Alta">
      <formula>NOT(ISERROR(SEARCH("Alta",F10)))</formula>
    </cfRule>
    <cfRule type="containsText" dxfId="365" priority="425" operator="containsText" text="Media">
      <formula>NOT(ISERROR(SEARCH("Media",F10)))</formula>
    </cfRule>
    <cfRule type="containsText" dxfId="364" priority="426" operator="containsText" text="Baja">
      <formula>NOT(ISERROR(SEARCH("Baja",F10)))</formula>
    </cfRule>
    <cfRule type="containsText" dxfId="363" priority="427" operator="containsText" text="Muy baja">
      <formula>NOT(ISERROR(SEARCH("Muy baja",F10)))</formula>
    </cfRule>
    <cfRule type="cellIs" dxfId="362" priority="430" operator="between">
      <formula>1</formula>
      <formula>2</formula>
    </cfRule>
    <cfRule type="cellIs" dxfId="361" priority="431" operator="between">
      <formula>0</formula>
      <formula>2</formula>
    </cfRule>
  </conditionalFormatting>
  <conditionalFormatting sqref="G10 G20 G30 G40 G50 G60 G70">
    <cfRule type="containsText" dxfId="360" priority="403" operator="containsText" text="Catastrófico">
      <formula>NOT(ISERROR(SEARCH("Catastrófico",G10)))</formula>
    </cfRule>
    <cfRule type="containsText" dxfId="359" priority="404" operator="containsText" text="Mayor">
      <formula>NOT(ISERROR(SEARCH("Mayor",G10)))</formula>
    </cfRule>
    <cfRule type="containsText" dxfId="358" priority="405" operator="containsText" text="Alta">
      <formula>NOT(ISERROR(SEARCH("Alta",G10)))</formula>
    </cfRule>
    <cfRule type="containsText" dxfId="357" priority="406" operator="containsText" text="Moderado">
      <formula>NOT(ISERROR(SEARCH("Moderado",G10)))</formula>
    </cfRule>
    <cfRule type="containsText" dxfId="356" priority="407" operator="containsText" text="Menor">
      <formula>NOT(ISERROR(SEARCH("Menor",G10)))</formula>
    </cfRule>
    <cfRule type="containsText" dxfId="355" priority="408" operator="containsText" text="Leve">
      <formula>NOT(ISERROR(SEARCH("Leve",G10)))</formula>
    </cfRule>
  </conditionalFormatting>
  <conditionalFormatting sqref="H10:I10 H20:I20 H30:I30 H40:I40 H50 H60:I60 H70:I70">
    <cfRule type="containsText" dxfId="354" priority="398" operator="containsText" text="Extremo">
      <formula>NOT(ISERROR(SEARCH("Extremo",H10)))</formula>
    </cfRule>
    <cfRule type="containsText" dxfId="353" priority="399" operator="containsText" text="Alto">
      <formula>NOT(ISERROR(SEARCH("Alto",H10)))</formula>
    </cfRule>
    <cfRule type="containsText" dxfId="352" priority="400" operator="containsText" text="Bajo">
      <formula>NOT(ISERROR(SEARCH("Bajo",H10)))</formula>
    </cfRule>
    <cfRule type="containsText" dxfId="351" priority="401" operator="containsText" text="Moderado">
      <formula>NOT(ISERROR(SEARCH("Moderado",H10)))</formula>
    </cfRule>
    <cfRule type="containsText" dxfId="350" priority="402" operator="containsText" text="Extremo">
      <formula>NOT(ISERROR(SEARCH("Extremo",H10)))</formula>
    </cfRule>
  </conditionalFormatting>
  <conditionalFormatting sqref="J10:J79">
    <cfRule type="containsText" dxfId="349" priority="100" operator="containsText" text="Muy Baja">
      <formula>NOT(ISERROR(SEARCH("Muy Baja",J10)))</formula>
    </cfRule>
    <cfRule type="containsText" dxfId="348" priority="367" operator="containsText" text="Muy Alta">
      <formula>NOT(ISERROR(SEARCH("Muy Alta",J10)))</formula>
    </cfRule>
    <cfRule type="containsText" dxfId="347" priority="368" operator="containsText" text="Alta">
      <formula>NOT(ISERROR(SEARCH("Alta",J10)))</formula>
    </cfRule>
    <cfRule type="containsText" dxfId="346" priority="369" operator="containsText" text="Media">
      <formula>NOT(ISERROR(SEARCH("Media",J10)))</formula>
    </cfRule>
    <cfRule type="containsText" dxfId="345" priority="370" operator="containsText" text="Baja">
      <formula>NOT(ISERROR(SEARCH("Baja",J10)))</formula>
    </cfRule>
    <cfRule type="containsText" dxfId="344" priority="371" operator="containsText" text="Muy Baja">
      <formula>NOT(ISERROR(SEARCH("Muy Baja",J10)))</formula>
    </cfRule>
  </conditionalFormatting>
  <conditionalFormatting sqref="K10:K79">
    <cfRule type="containsText" dxfId="343" priority="362" operator="containsText" text="Catastrófico">
      <formula>NOT(ISERROR(SEARCH("Catastrófico",K10)))</formula>
    </cfRule>
    <cfRule type="containsText" dxfId="342" priority="363" operator="containsText" text="Moderado">
      <formula>NOT(ISERROR(SEARCH("Moderado",K10)))</formula>
    </cfRule>
    <cfRule type="containsText" dxfId="341" priority="364" operator="containsText" text="Menor">
      <formula>NOT(ISERROR(SEARCH("Menor",K10)))</formula>
    </cfRule>
    <cfRule type="containsText" dxfId="340" priority="365" operator="containsText" text="Leve">
      <formula>NOT(ISERROR(SEARCH("Leve",K10)))</formula>
    </cfRule>
    <cfRule type="containsText" dxfId="339" priority="366" operator="containsText" text="Mayor">
      <formula>NOT(ISERROR(SEARCH("Mayor",K10)))</formula>
    </cfRule>
  </conditionalFormatting>
  <conditionalFormatting sqref="M10 M20 M30 M40 M50 M60 M70">
    <cfRule type="containsText" dxfId="338" priority="372" operator="containsText" text="Extremo">
      <formula>NOT(ISERROR(SEARCH("Extremo",M10)))</formula>
    </cfRule>
    <cfRule type="containsText" dxfId="337" priority="373" operator="containsText" text="Alto">
      <formula>NOT(ISERROR(SEARCH("Alto",M10)))</formula>
    </cfRule>
    <cfRule type="containsText" dxfId="336" priority="374" operator="containsText" text="Moderado">
      <formula>NOT(ISERROR(SEARCH("Moderado",M10)))</formula>
    </cfRule>
    <cfRule type="containsText" dxfId="335" priority="375" operator="containsText" text="Menor">
      <formula>NOT(ISERROR(SEARCH("Menor",M10)))</formula>
    </cfRule>
    <cfRule type="containsText" dxfId="334" priority="376" operator="containsText" text="Bajo">
      <formula>NOT(ISERROR(SEARCH("Bajo",M10)))</formula>
    </cfRule>
    <cfRule type="containsText" dxfId="333" priority="377" operator="containsText" text="Moderado">
      <formula>NOT(ISERROR(SEARCH("Moderado",M10)))</formula>
    </cfRule>
    <cfRule type="containsText" dxfId="332" priority="378" operator="containsText" text="Extremo">
      <formula>NOT(ISERROR(SEARCH("Extremo",M10)))</formula>
    </cfRule>
    <cfRule type="containsText" dxfId="331" priority="379" operator="containsText" text="Baja">
      <formula>NOT(ISERROR(SEARCH("Baja",M10)))</formula>
    </cfRule>
    <cfRule type="containsText" dxfId="330" priority="380" operator="containsText" text="Alto">
      <formula>NOT(ISERROR(SEARCH("Alto",M10)))</formula>
    </cfRule>
  </conditionalFormatting>
  <conditionalFormatting sqref="F80 F90">
    <cfRule type="containsText" dxfId="329" priority="73" operator="containsText" text="Muy Baja">
      <formula>NOT(ISERROR(SEARCH("Muy Baja",F80)))</formula>
    </cfRule>
    <cfRule type="containsText" dxfId="328" priority="74" operator="containsText" text="Baja">
      <formula>NOT(ISERROR(SEARCH("Baja",F80)))</formula>
    </cfRule>
    <cfRule type="containsText" dxfId="327" priority="75" operator="containsText" text="Muy Alta">
      <formula>NOT(ISERROR(SEARCH("Muy Alta",F80)))</formula>
    </cfRule>
    <cfRule type="containsText" dxfId="326" priority="76" operator="containsText" text="Alta">
      <formula>NOT(ISERROR(SEARCH("Alta",F80)))</formula>
    </cfRule>
    <cfRule type="containsText" dxfId="325" priority="77" operator="containsText" text="Media">
      <formula>NOT(ISERROR(SEARCH("Media",F80)))</formula>
    </cfRule>
    <cfRule type="containsText" dxfId="324" priority="78" operator="containsText" text="Media">
      <formula>NOT(ISERROR(SEARCH("Media",F80)))</formula>
    </cfRule>
    <cfRule type="containsText" dxfId="323" priority="79" operator="containsText" text="Media">
      <formula>NOT(ISERROR(SEARCH("Media",F80)))</formula>
    </cfRule>
    <cfRule type="containsText" dxfId="322" priority="80" operator="containsText" text="Muy Baja">
      <formula>NOT(ISERROR(SEARCH("Muy Baja",F80)))</formula>
    </cfRule>
    <cfRule type="containsText" dxfId="321" priority="81" operator="containsText" text="Baja">
      <formula>NOT(ISERROR(SEARCH("Baja",F80)))</formula>
    </cfRule>
    <cfRule type="containsText" dxfId="320" priority="82" operator="containsText" text="Muy Baja">
      <formula>NOT(ISERROR(SEARCH("Muy Baja",F80)))</formula>
    </cfRule>
    <cfRule type="containsText" dxfId="319" priority="83" operator="containsText" text="Muy Baja">
      <formula>NOT(ISERROR(SEARCH("Muy Baja",F80)))</formula>
    </cfRule>
    <cfRule type="containsText" dxfId="318" priority="84" operator="containsText" text="Muy Baja">
      <formula>NOT(ISERROR(SEARCH("Muy Baja",F80)))</formula>
    </cfRule>
    <cfRule type="containsText" dxfId="317" priority="85" operator="containsText" text="Muy Baja'Tabla probabilidad'!">
      <formula>NOT(ISERROR(SEARCH("Muy Baja'Tabla probabilidad'!",F80)))</formula>
    </cfRule>
    <cfRule type="containsText" dxfId="316" priority="86" operator="containsText" text="Muy bajo">
      <formula>NOT(ISERROR(SEARCH("Muy bajo",F80)))</formula>
    </cfRule>
    <cfRule type="containsText" dxfId="315" priority="87" operator="containsText" text="Alta">
      <formula>NOT(ISERROR(SEARCH("Alta",F80)))</formula>
    </cfRule>
    <cfRule type="containsText" dxfId="314" priority="88" operator="containsText" text="Media">
      <formula>NOT(ISERROR(SEARCH("Media",F80)))</formula>
    </cfRule>
    <cfRule type="containsText" dxfId="313" priority="89" operator="containsText" text="Baja">
      <formula>NOT(ISERROR(SEARCH("Baja",F80)))</formula>
    </cfRule>
    <cfRule type="containsText" dxfId="312" priority="90" operator="containsText" text="Muy baja">
      <formula>NOT(ISERROR(SEARCH("Muy baja",F80)))</formula>
    </cfRule>
    <cfRule type="cellIs" dxfId="311" priority="93" operator="between">
      <formula>1</formula>
      <formula>2</formula>
    </cfRule>
    <cfRule type="cellIs" dxfId="310" priority="94" operator="between">
      <formula>0</formula>
      <formula>2</formula>
    </cfRule>
  </conditionalFormatting>
  <conditionalFormatting sqref="G80 G90">
    <cfRule type="containsText" dxfId="309" priority="67" operator="containsText" text="Catastrófico">
      <formula>NOT(ISERROR(SEARCH("Catastrófico",G80)))</formula>
    </cfRule>
    <cfRule type="containsText" dxfId="308" priority="68" operator="containsText" text="Mayor">
      <formula>NOT(ISERROR(SEARCH("Mayor",G80)))</formula>
    </cfRule>
    <cfRule type="containsText" dxfId="307" priority="69" operator="containsText" text="Alta">
      <formula>NOT(ISERROR(SEARCH("Alta",G80)))</formula>
    </cfRule>
    <cfRule type="containsText" dxfId="306" priority="70" operator="containsText" text="Moderado">
      <formula>NOT(ISERROR(SEARCH("Moderado",G80)))</formula>
    </cfRule>
    <cfRule type="containsText" dxfId="305" priority="71" operator="containsText" text="Menor">
      <formula>NOT(ISERROR(SEARCH("Menor",G80)))</formula>
    </cfRule>
    <cfRule type="containsText" dxfId="304" priority="72" operator="containsText" text="Leve">
      <formula>NOT(ISERROR(SEARCH("Leve",G80)))</formula>
    </cfRule>
  </conditionalFormatting>
  <conditionalFormatting sqref="H80:I80 H90">
    <cfRule type="containsText" dxfId="303" priority="62" operator="containsText" text="Extremo">
      <formula>NOT(ISERROR(SEARCH("Extremo",H80)))</formula>
    </cfRule>
    <cfRule type="containsText" dxfId="302" priority="63" operator="containsText" text="Alto">
      <formula>NOT(ISERROR(SEARCH("Alto",H80)))</formula>
    </cfRule>
    <cfRule type="containsText" dxfId="301" priority="64" operator="containsText" text="Bajo">
      <formula>NOT(ISERROR(SEARCH("Bajo",H80)))</formula>
    </cfRule>
    <cfRule type="containsText" dxfId="300" priority="65" operator="containsText" text="Moderado">
      <formula>NOT(ISERROR(SEARCH("Moderado",H80)))</formula>
    </cfRule>
    <cfRule type="containsText" dxfId="299" priority="66" operator="containsText" text="Extremo">
      <formula>NOT(ISERROR(SEARCH("Extremo",H80)))</formula>
    </cfRule>
  </conditionalFormatting>
  <conditionalFormatting sqref="L80:L89">
    <cfRule type="containsText" dxfId="298" priority="36" operator="containsText" text="Muy Baja">
      <formula>NOT(ISERROR(SEARCH("Muy Baja",L80)))</formula>
    </cfRule>
    <cfRule type="containsText" dxfId="297" priority="37" operator="containsText" text="Muy Alta">
      <formula>NOT(ISERROR(SEARCH("Muy Alta",L80)))</formula>
    </cfRule>
    <cfRule type="containsText" dxfId="296" priority="38" operator="containsText" text="Alta">
      <formula>NOT(ISERROR(SEARCH("Alta",L80)))</formula>
    </cfRule>
    <cfRule type="containsText" dxfId="295" priority="39" operator="containsText" text="Media">
      <formula>NOT(ISERROR(SEARCH("Media",L80)))</formula>
    </cfRule>
    <cfRule type="containsText" dxfId="294" priority="40" operator="containsText" text="Baja">
      <formula>NOT(ISERROR(SEARCH("Baja",L80)))</formula>
    </cfRule>
    <cfRule type="containsText" dxfId="293" priority="41" operator="containsText" text="Muy Baja">
      <formula>NOT(ISERROR(SEARCH("Muy Baja",L80)))</formula>
    </cfRule>
  </conditionalFormatting>
  <conditionalFormatting sqref="J80:J99">
    <cfRule type="containsText" dxfId="292" priority="30" operator="containsText" text="Muy Baja">
      <formula>NOT(ISERROR(SEARCH("Muy Baja",J80)))</formula>
    </cfRule>
    <cfRule type="containsText" dxfId="291" priority="31" operator="containsText" text="Muy Alta">
      <formula>NOT(ISERROR(SEARCH("Muy Alta",J80)))</formula>
    </cfRule>
    <cfRule type="containsText" dxfId="290" priority="32" operator="containsText" text="Alta">
      <formula>NOT(ISERROR(SEARCH("Alta",J80)))</formula>
    </cfRule>
    <cfRule type="containsText" dxfId="289" priority="33" operator="containsText" text="Media">
      <formula>NOT(ISERROR(SEARCH("Media",J80)))</formula>
    </cfRule>
    <cfRule type="containsText" dxfId="288" priority="34" operator="containsText" text="Baja">
      <formula>NOT(ISERROR(SEARCH("Baja",J80)))</formula>
    </cfRule>
    <cfRule type="containsText" dxfId="287" priority="35" operator="containsText" text="Muy Baja">
      <formula>NOT(ISERROR(SEARCH("Muy Baja",J80)))</formula>
    </cfRule>
  </conditionalFormatting>
  <conditionalFormatting sqref="M80 M90">
    <cfRule type="containsText" dxfId="286" priority="11" operator="containsText" text="Extremo">
      <formula>NOT(ISERROR(SEARCH("Extremo",M80)))</formula>
    </cfRule>
    <cfRule type="containsText" dxfId="285" priority="12" operator="containsText" text="Alto">
      <formula>NOT(ISERROR(SEARCH("Alto",M80)))</formula>
    </cfRule>
    <cfRule type="containsText" dxfId="284" priority="13" operator="containsText" text="Moderado">
      <formula>NOT(ISERROR(SEARCH("Moderado",M80)))</formula>
    </cfRule>
    <cfRule type="containsText" dxfId="283" priority="14" operator="containsText" text="Menor">
      <formula>NOT(ISERROR(SEARCH("Menor",M80)))</formula>
    </cfRule>
    <cfRule type="containsText" dxfId="282" priority="15" operator="containsText" text="Bajo">
      <formula>NOT(ISERROR(SEARCH("Bajo",M80)))</formula>
    </cfRule>
    <cfRule type="containsText" dxfId="281" priority="16" operator="containsText" text="Moderado">
      <formula>NOT(ISERROR(SEARCH("Moderado",M80)))</formula>
    </cfRule>
    <cfRule type="containsText" dxfId="280" priority="17" operator="containsText" text="Extremo">
      <formula>NOT(ISERROR(SEARCH("Extremo",M80)))</formula>
    </cfRule>
    <cfRule type="containsText" dxfId="279" priority="18" operator="containsText" text="Baja">
      <formula>NOT(ISERROR(SEARCH("Baja",M80)))</formula>
    </cfRule>
    <cfRule type="containsText" dxfId="278" priority="19" operator="containsText" text="Alto">
      <formula>NOT(ISERROR(SEARCH("Alto",M80)))</formula>
    </cfRule>
  </conditionalFormatting>
  <conditionalFormatting sqref="K80:K99">
    <cfRule type="containsText" dxfId="277" priority="1" operator="containsText" text="Catastrófico">
      <formula>NOT(ISERROR(SEARCH("Catastrófico",K80)))</formula>
    </cfRule>
    <cfRule type="containsText" dxfId="276" priority="2" operator="containsText" text="Moderado">
      <formula>NOT(ISERROR(SEARCH("Moderado",K80)))</formula>
    </cfRule>
    <cfRule type="containsText" dxfId="275" priority="3" operator="containsText" text="Menor">
      <formula>NOT(ISERROR(SEARCH("Menor",K80)))</formula>
    </cfRule>
    <cfRule type="containsText" dxfId="274" priority="4" operator="containsText" text="Leve">
      <formula>NOT(ISERROR(SEARCH("Leve",K80)))</formula>
    </cfRule>
    <cfRule type="containsText" dxfId="273" priority="5" operator="containsText" text="Mayor">
      <formula>NOT(ISERROR(SEARCH("Mayor",K80)))</formula>
    </cfRule>
  </conditionalFormatting>
  <dataValidations disablePrompts="1"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2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 xmlns:xm="http://schemas.microsoft.com/office/excel/2006/main">
          <x14:cfRule type="containsText" priority="91" operator="containsText" id="{F89491BD-0E88-4CB6-A47B-DF41074AEBC5}">
            <xm:f>NOT(ISERROR(SEARCH('8- Políticas de Administración '!$B$5,F80)))</xm:f>
            <xm:f>'8- Políticas de Administración '!$B$5</xm:f>
            <x14:dxf>
              <font>
                <color rgb="FF006100"/>
              </font>
              <fill>
                <patternFill>
                  <bgColor rgb="FFC6EFCE"/>
                </patternFill>
              </fill>
            </x14:dxf>
          </x14:cfRule>
          <x14:cfRule type="containsText" priority="92" operator="containsText" id="{2D9D44BD-EDB5-47B6-AC6C-EFD99CA56E42}">
            <xm:f>NOT(ISERROR(SEARCH('8- Políticas de Administración '!$B$5,F80)))</xm:f>
            <xm:f>'8- Políticas de Administración '!$B$5</xm:f>
            <x14:dxf>
              <font>
                <color rgb="FF9C0006"/>
              </font>
              <fill>
                <patternFill>
                  <bgColor rgb="FFFFC7CE"/>
                </patternFill>
              </fill>
            </x14:dxf>
          </x14:cfRule>
          <xm:sqref>F80 F90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N60" sqref="N60"/>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7.570312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84" t="s">
        <v>340</v>
      </c>
      <c r="C2" s="584"/>
      <c r="D2" s="584"/>
      <c r="E2" s="584"/>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341</v>
      </c>
      <c r="D4" s="65"/>
      <c r="E4" s="65" t="s">
        <v>342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343</v>
      </c>
      <c r="D5" s="65"/>
      <c r="E5" s="67" t="s">
        <v>344</v>
      </c>
      <c r="F5" s="65" t="s">
        <v>342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345</v>
      </c>
      <c r="C6" s="111" t="s">
        <v>346</v>
      </c>
      <c r="D6" s="69">
        <v>0.04</v>
      </c>
      <c r="E6" s="70" t="s">
        <v>347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348</v>
      </c>
      <c r="C7" s="111" t="s">
        <v>349</v>
      </c>
      <c r="D7" s="69">
        <v>0.09</v>
      </c>
      <c r="E7" s="70" t="s">
        <v>350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351</v>
      </c>
      <c r="C8" s="111" t="s">
        <v>352</v>
      </c>
      <c r="D8" s="69">
        <v>0.28999999999999998</v>
      </c>
      <c r="E8" s="70" t="s">
        <v>353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354</v>
      </c>
      <c r="C9" s="111" t="s">
        <v>355</v>
      </c>
      <c r="D9" s="69">
        <v>0.49</v>
      </c>
      <c r="E9" s="70" t="s">
        <v>356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357</v>
      </c>
      <c r="C10" s="111" t="s">
        <v>358</v>
      </c>
      <c r="D10" s="69">
        <v>1</v>
      </c>
      <c r="E10" s="70" t="s">
        <v>359</v>
      </c>
      <c r="F10" s="71">
        <v>5</v>
      </c>
      <c r="G10" s="2"/>
      <c r="H10" s="2"/>
      <c r="I10" s="94" t="s">
        <v>360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5" t="s">
        <v>361</v>
      </c>
      <c r="C14" s="585"/>
      <c r="D14" s="585"/>
      <c r="E14" s="585"/>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83" t="s">
        <v>290</v>
      </c>
      <c r="D16" s="583"/>
      <c r="E16" s="583"/>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362</v>
      </c>
      <c r="C17" s="581" t="s">
        <v>363</v>
      </c>
      <c r="D17" s="581"/>
      <c r="E17" s="581"/>
      <c r="F17" s="104">
        <v>1</v>
      </c>
      <c r="G17" s="77"/>
      <c r="H17" s="77"/>
      <c r="I17" s="94" t="s">
        <v>290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364</v>
      </c>
      <c r="C18" s="581" t="s">
        <v>291</v>
      </c>
      <c r="D18" s="581"/>
      <c r="E18" s="581"/>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365</v>
      </c>
      <c r="C19" s="581" t="s">
        <v>366</v>
      </c>
      <c r="D19" s="581"/>
      <c r="E19" s="581"/>
      <c r="F19" s="104">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367</v>
      </c>
      <c r="C20" s="581" t="s">
        <v>298</v>
      </c>
      <c r="D20" s="581"/>
      <c r="E20" s="581"/>
      <c r="F20" s="104">
        <v>4</v>
      </c>
      <c r="G20" s="77"/>
      <c r="H20" s="77"/>
      <c r="I20" s="94" t="s">
        <v>295</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368</v>
      </c>
      <c r="C21" s="581" t="s">
        <v>301</v>
      </c>
      <c r="D21" s="581"/>
      <c r="E21" s="581"/>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82" t="s">
        <v>292</v>
      </c>
      <c r="D24" s="582"/>
      <c r="E24" s="582"/>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362</v>
      </c>
      <c r="C25" s="581" t="s">
        <v>302</v>
      </c>
      <c r="D25" s="581"/>
      <c r="E25" s="581"/>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364</v>
      </c>
      <c r="C26" s="581" t="s">
        <v>294</v>
      </c>
      <c r="D26" s="581"/>
      <c r="E26" s="581"/>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365</v>
      </c>
      <c r="C27" s="581" t="s">
        <v>293</v>
      </c>
      <c r="D27" s="581"/>
      <c r="E27" s="581"/>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367</v>
      </c>
      <c r="C28" s="581" t="s">
        <v>369</v>
      </c>
      <c r="D28" s="581"/>
      <c r="E28" s="581"/>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368</v>
      </c>
      <c r="C29" s="581" t="s">
        <v>370</v>
      </c>
      <c r="D29" s="581"/>
      <c r="E29" s="581"/>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83" t="s">
        <v>299</v>
      </c>
      <c r="D32" s="583"/>
      <c r="E32" s="583"/>
      <c r="F32" s="86"/>
      <c r="I32" s="85"/>
      <c r="J32" s="85"/>
      <c r="K32" s="85"/>
      <c r="L32" s="85"/>
      <c r="M32" s="85"/>
      <c r="N32" s="85"/>
      <c r="O32" s="85"/>
      <c r="P32" s="85"/>
      <c r="Q32" s="85"/>
      <c r="R32" s="85"/>
      <c r="S32" s="85"/>
    </row>
    <row r="33" spans="2:19" s="77" customFormat="1" ht="20.25">
      <c r="B33" s="68" t="s">
        <v>362</v>
      </c>
      <c r="C33" s="581" t="s">
        <v>303</v>
      </c>
      <c r="D33" s="581"/>
      <c r="E33" s="581"/>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364</v>
      </c>
      <c r="C34" s="581" t="s">
        <v>371</v>
      </c>
      <c r="D34" s="581"/>
      <c r="E34" s="581"/>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365</v>
      </c>
      <c r="C35" s="581" t="s">
        <v>372</v>
      </c>
      <c r="D35" s="581"/>
      <c r="E35" s="581"/>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367</v>
      </c>
      <c r="C36" s="581" t="s">
        <v>373</v>
      </c>
      <c r="D36" s="581"/>
      <c r="E36" s="581"/>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368</v>
      </c>
      <c r="C37" s="581" t="s">
        <v>300</v>
      </c>
      <c r="D37" s="581"/>
      <c r="E37" s="581"/>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83" t="s">
        <v>295</v>
      </c>
      <c r="D40" s="583"/>
      <c r="E40" s="583"/>
      <c r="F40" s="86"/>
    </row>
    <row r="41" spans="2:19" s="77" customFormat="1" ht="20.25">
      <c r="B41" s="106" t="s">
        <v>362</v>
      </c>
      <c r="C41" s="581" t="s">
        <v>374</v>
      </c>
      <c r="D41" s="581"/>
      <c r="E41" s="581"/>
      <c r="F41" s="105">
        <v>1</v>
      </c>
    </row>
    <row r="42" spans="2:19" s="77" customFormat="1" ht="20.25">
      <c r="B42" s="107" t="s">
        <v>364</v>
      </c>
      <c r="C42" s="581" t="s">
        <v>375</v>
      </c>
      <c r="D42" s="581"/>
      <c r="E42" s="581"/>
      <c r="F42" s="105">
        <v>2</v>
      </c>
    </row>
    <row r="43" spans="2:19" s="77" customFormat="1" ht="20.25">
      <c r="B43" s="108" t="s">
        <v>365</v>
      </c>
      <c r="C43" s="581" t="s">
        <v>376</v>
      </c>
      <c r="D43" s="581"/>
      <c r="E43" s="581"/>
      <c r="F43" s="105">
        <v>3</v>
      </c>
    </row>
    <row r="44" spans="2:19" s="77" customFormat="1" ht="20.25">
      <c r="B44" s="109" t="s">
        <v>367</v>
      </c>
      <c r="C44" s="581" t="s">
        <v>297</v>
      </c>
      <c r="D44" s="581"/>
      <c r="E44" s="581"/>
      <c r="F44" s="105">
        <v>4</v>
      </c>
    </row>
    <row r="45" spans="2:19" s="77" customFormat="1" ht="20.25">
      <c r="B45" s="110" t="s">
        <v>368</v>
      </c>
      <c r="C45" s="581" t="s">
        <v>377</v>
      </c>
      <c r="D45" s="581"/>
      <c r="E45" s="581"/>
      <c r="F45" s="105">
        <v>5</v>
      </c>
    </row>
    <row r="46" spans="2:19" s="77" customFormat="1" ht="20.25">
      <c r="B46" s="85"/>
      <c r="C46" s="85" t="s">
        <v>378</v>
      </c>
      <c r="D46" s="85"/>
      <c r="F46" s="86"/>
    </row>
    <row r="47" spans="2:19" s="77" customFormat="1" ht="20.25">
      <c r="B47" s="85"/>
      <c r="C47" s="85"/>
      <c r="D47" s="85"/>
      <c r="F47" s="86"/>
    </row>
    <row r="48" spans="2:19" s="77" customFormat="1" ht="20.25">
      <c r="B48" s="78"/>
      <c r="C48" s="582" t="s">
        <v>296</v>
      </c>
      <c r="D48" s="582"/>
      <c r="E48" s="582"/>
      <c r="F48" s="86"/>
    </row>
    <row r="49" spans="2:6" s="77" customFormat="1" ht="20.25" customHeight="1">
      <c r="B49" s="80" t="s">
        <v>362</v>
      </c>
      <c r="C49" s="578" t="s">
        <v>379</v>
      </c>
      <c r="D49" s="579"/>
      <c r="E49" s="580"/>
      <c r="F49" s="71">
        <v>1</v>
      </c>
    </row>
    <row r="50" spans="2:6" s="77" customFormat="1" ht="20.25" customHeight="1">
      <c r="B50" s="81" t="s">
        <v>364</v>
      </c>
      <c r="C50" s="578" t="s">
        <v>380</v>
      </c>
      <c r="D50" s="579"/>
      <c r="E50" s="580"/>
      <c r="F50" s="71">
        <v>2</v>
      </c>
    </row>
    <row r="51" spans="2:6" s="77" customFormat="1" ht="20.25" customHeight="1">
      <c r="B51" s="82" t="s">
        <v>365</v>
      </c>
      <c r="C51" s="578" t="s">
        <v>381</v>
      </c>
      <c r="D51" s="579"/>
      <c r="E51" s="580"/>
      <c r="F51" s="71">
        <v>3</v>
      </c>
    </row>
    <row r="52" spans="2:6" s="77" customFormat="1" ht="20.25" customHeight="1">
      <c r="B52" s="83" t="s">
        <v>367</v>
      </c>
      <c r="C52" s="578" t="s">
        <v>382</v>
      </c>
      <c r="D52" s="579"/>
      <c r="E52" s="580"/>
      <c r="F52" s="71">
        <v>4</v>
      </c>
    </row>
    <row r="53" spans="2:6" s="77" customFormat="1" ht="20.25" customHeight="1">
      <c r="B53" s="84" t="s">
        <v>368</v>
      </c>
      <c r="C53" s="578" t="s">
        <v>383</v>
      </c>
      <c r="D53" s="579"/>
      <c r="E53" s="580"/>
      <c r="F53" s="71">
        <v>5</v>
      </c>
    </row>
    <row r="54" spans="2:6" s="77" customFormat="1" ht="20.25">
      <c r="B54" s="85"/>
      <c r="C54" s="85"/>
      <c r="D54" s="85"/>
      <c r="E54" s="85"/>
      <c r="F54" s="86"/>
    </row>
    <row r="55" spans="2:6" s="77" customFormat="1" ht="20.25"/>
    <row r="56" spans="2:6" s="77" customFormat="1" ht="20.25" customHeight="1">
      <c r="B56" s="78"/>
      <c r="C56" s="97" t="s">
        <v>360</v>
      </c>
      <c r="D56" s="97"/>
      <c r="E56" s="97"/>
      <c r="F56" s="86"/>
    </row>
    <row r="57" spans="2:6" s="77" customFormat="1" ht="20.25" customHeight="1">
      <c r="B57" s="80" t="s">
        <v>362</v>
      </c>
      <c r="C57" s="575" t="s">
        <v>384</v>
      </c>
      <c r="D57" s="576"/>
      <c r="E57" s="577"/>
      <c r="F57" s="71">
        <v>1</v>
      </c>
    </row>
    <row r="58" spans="2:6" s="77" customFormat="1" ht="20.25" customHeight="1">
      <c r="B58" s="81" t="s">
        <v>364</v>
      </c>
      <c r="C58" s="575" t="s">
        <v>385</v>
      </c>
      <c r="D58" s="576"/>
      <c r="E58" s="577"/>
      <c r="F58" s="71">
        <v>2</v>
      </c>
    </row>
    <row r="59" spans="2:6" s="77" customFormat="1" ht="20.25" customHeight="1">
      <c r="B59" s="82" t="s">
        <v>365</v>
      </c>
      <c r="C59" s="575" t="s">
        <v>386</v>
      </c>
      <c r="D59" s="576"/>
      <c r="E59" s="577"/>
      <c r="F59" s="71">
        <v>3</v>
      </c>
    </row>
    <row r="60" spans="2:6" s="77" customFormat="1" ht="20.25" customHeight="1">
      <c r="B60" s="83" t="s">
        <v>367</v>
      </c>
      <c r="C60" s="575" t="s">
        <v>387</v>
      </c>
      <c r="D60" s="576"/>
      <c r="E60" s="577"/>
      <c r="F60" s="71">
        <v>4</v>
      </c>
    </row>
    <row r="61" spans="2:6" s="77" customFormat="1" ht="20.25" customHeight="1">
      <c r="B61" s="84" t="s">
        <v>368</v>
      </c>
      <c r="C61" s="575" t="s">
        <v>388</v>
      </c>
      <c r="D61" s="576"/>
      <c r="E61" s="577"/>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X28" sqref="X2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ht="15" customHeight="1">
      <c r="B4" s="262" t="s">
        <v>389</v>
      </c>
      <c r="C4" s="263"/>
      <c r="D4" s="263"/>
      <c r="E4" s="264" t="s">
        <v>390</v>
      </c>
      <c r="F4" s="264"/>
      <c r="G4" s="264"/>
      <c r="H4" s="264"/>
      <c r="I4" s="265"/>
      <c r="Q4" s="266" t="s">
        <v>391</v>
      </c>
      <c r="R4" s="266"/>
    </row>
    <row r="5" spans="2:19" ht="15" customHeight="1">
      <c r="B5" s="262"/>
      <c r="C5" s="263"/>
      <c r="D5" s="263"/>
      <c r="E5" s="264"/>
      <c r="F5" s="264"/>
      <c r="G5" s="264"/>
      <c r="H5" s="264"/>
      <c r="I5" s="265"/>
      <c r="Q5" s="266"/>
      <c r="R5" s="266"/>
    </row>
    <row r="6" spans="2:19" ht="15" customHeight="1">
      <c r="B6" s="262"/>
      <c r="C6" s="263"/>
      <c r="D6" s="263"/>
      <c r="E6" s="264"/>
      <c r="F6" s="264"/>
      <c r="G6" s="264"/>
      <c r="H6" s="264"/>
      <c r="I6" s="265"/>
      <c r="Q6" s="266"/>
      <c r="R6" s="266"/>
    </row>
    <row r="7" spans="2:19" ht="15.75" thickBot="1">
      <c r="B7" s="115"/>
      <c r="I7" s="116"/>
    </row>
    <row r="8" spans="2:19" ht="62.25" customHeight="1" thickBot="1">
      <c r="B8" s="267" t="s">
        <v>342</v>
      </c>
      <c r="C8" s="268"/>
      <c r="D8" s="57" t="s">
        <v>392</v>
      </c>
      <c r="E8" s="58">
        <v>5</v>
      </c>
      <c r="F8" s="58">
        <v>10</v>
      </c>
      <c r="G8" s="58">
        <v>15</v>
      </c>
      <c r="H8" s="58">
        <v>20</v>
      </c>
      <c r="I8" s="117">
        <v>25</v>
      </c>
      <c r="K8" s="269" t="s">
        <v>393</v>
      </c>
      <c r="L8" s="270"/>
      <c r="M8" s="270"/>
      <c r="N8" s="270"/>
      <c r="O8" s="270"/>
      <c r="P8" s="271"/>
      <c r="Q8" s="272" t="s">
        <v>394</v>
      </c>
      <c r="R8" s="272"/>
      <c r="S8" s="17" t="s">
        <v>395</v>
      </c>
    </row>
    <row r="9" spans="2:19" ht="62.25" customHeight="1" thickBot="1">
      <c r="B9" s="267"/>
      <c r="C9" s="268"/>
      <c r="D9" s="57" t="s">
        <v>396</v>
      </c>
      <c r="E9" s="59">
        <v>4</v>
      </c>
      <c r="F9" s="59">
        <v>8</v>
      </c>
      <c r="G9" s="58">
        <v>12</v>
      </c>
      <c r="H9" s="58">
        <v>16</v>
      </c>
      <c r="I9" s="117">
        <v>20</v>
      </c>
      <c r="K9" s="273" t="s">
        <v>397</v>
      </c>
      <c r="L9" s="274"/>
      <c r="M9" s="274"/>
      <c r="N9" s="274"/>
      <c r="O9" s="274"/>
      <c r="P9" s="274"/>
      <c r="Q9" s="275" t="s">
        <v>398</v>
      </c>
      <c r="R9" s="276"/>
      <c r="S9" s="17" t="s">
        <v>339</v>
      </c>
    </row>
    <row r="10" spans="2:19" ht="62.25" customHeight="1" thickBot="1">
      <c r="B10" s="267"/>
      <c r="C10" s="268"/>
      <c r="D10" s="57" t="s">
        <v>399</v>
      </c>
      <c r="E10" s="59">
        <v>3</v>
      </c>
      <c r="F10" s="59">
        <v>6</v>
      </c>
      <c r="G10" s="59">
        <v>9</v>
      </c>
      <c r="H10" s="58">
        <v>12</v>
      </c>
      <c r="I10" s="117">
        <v>15</v>
      </c>
      <c r="K10" s="277" t="s">
        <v>365</v>
      </c>
      <c r="L10" s="278"/>
      <c r="M10" s="278"/>
      <c r="N10" s="278"/>
      <c r="O10" s="278"/>
      <c r="P10" s="278"/>
      <c r="Q10" s="272" t="s">
        <v>400</v>
      </c>
      <c r="R10" s="272"/>
      <c r="S10" s="17" t="s">
        <v>401</v>
      </c>
    </row>
    <row r="11" spans="2:19" ht="62.25" customHeight="1">
      <c r="B11" s="267"/>
      <c r="C11" s="268"/>
      <c r="D11" s="57" t="s">
        <v>402</v>
      </c>
      <c r="E11" s="60">
        <v>2</v>
      </c>
      <c r="F11" s="59">
        <v>4</v>
      </c>
      <c r="G11" s="59">
        <v>6</v>
      </c>
      <c r="H11" s="58">
        <v>8</v>
      </c>
      <c r="I11" s="117">
        <v>10</v>
      </c>
      <c r="K11" s="279" t="s">
        <v>403</v>
      </c>
      <c r="L11" s="280"/>
      <c r="M11" s="280"/>
      <c r="N11" s="280"/>
      <c r="O11" s="280"/>
      <c r="P11" s="280"/>
      <c r="Q11" s="272" t="s">
        <v>338</v>
      </c>
      <c r="R11" s="281"/>
      <c r="S11" s="17" t="s">
        <v>338</v>
      </c>
    </row>
    <row r="12" spans="2:19" ht="62.25" customHeight="1">
      <c r="B12" s="267"/>
      <c r="C12" s="268"/>
      <c r="D12" s="57" t="s">
        <v>404</v>
      </c>
      <c r="E12" s="60">
        <v>1</v>
      </c>
      <c r="F12" s="60">
        <v>2</v>
      </c>
      <c r="G12" s="59">
        <v>3</v>
      </c>
      <c r="H12" s="58">
        <v>4</v>
      </c>
      <c r="I12" s="117">
        <v>5</v>
      </c>
    </row>
    <row r="13" spans="2:19" ht="62.25" customHeight="1" thickBot="1">
      <c r="B13" s="118"/>
      <c r="C13" s="260" t="s">
        <v>405</v>
      </c>
      <c r="D13" s="261"/>
      <c r="E13" s="119" t="s">
        <v>406</v>
      </c>
      <c r="F13" s="119" t="s">
        <v>407</v>
      </c>
      <c r="G13" s="119" t="s">
        <v>408</v>
      </c>
      <c r="H13" s="119" t="s">
        <v>409</v>
      </c>
      <c r="I13" s="120" t="s">
        <v>410</v>
      </c>
    </row>
    <row r="17" spans="4:6">
      <c r="D17" s="17"/>
      <c r="E17" s="17"/>
      <c r="F17" s="17"/>
    </row>
    <row r="18" spans="4:6" ht="15.75">
      <c r="D18" s="22" t="s">
        <v>411</v>
      </c>
      <c r="E18" s="121" t="s">
        <v>403</v>
      </c>
      <c r="F18" s="121">
        <v>1</v>
      </c>
    </row>
    <row r="19" spans="4:6">
      <c r="D19" s="22" t="s">
        <v>412</v>
      </c>
      <c r="E19" s="22" t="s">
        <v>403</v>
      </c>
      <c r="F19" s="22">
        <v>2</v>
      </c>
    </row>
    <row r="20" spans="4:6">
      <c r="D20" s="22" t="s">
        <v>413</v>
      </c>
      <c r="E20" s="22" t="s">
        <v>365</v>
      </c>
      <c r="F20" s="22">
        <v>2</v>
      </c>
    </row>
    <row r="21" spans="4:6">
      <c r="D21" s="22" t="s">
        <v>414</v>
      </c>
      <c r="E21" s="22" t="s">
        <v>415</v>
      </c>
      <c r="F21" s="22">
        <v>3</v>
      </c>
    </row>
    <row r="22" spans="4:6">
      <c r="D22" s="22" t="s">
        <v>416</v>
      </c>
      <c r="E22" s="22" t="s">
        <v>393</v>
      </c>
      <c r="F22" s="22">
        <v>4</v>
      </c>
    </row>
    <row r="23" spans="4:6">
      <c r="D23" s="22" t="s">
        <v>417</v>
      </c>
      <c r="E23" s="22" t="s">
        <v>403</v>
      </c>
      <c r="F23" s="22">
        <v>1</v>
      </c>
    </row>
    <row r="24" spans="4:6">
      <c r="D24" s="22" t="s">
        <v>418</v>
      </c>
      <c r="E24" s="22" t="s">
        <v>365</v>
      </c>
      <c r="F24" s="22">
        <v>2</v>
      </c>
    </row>
    <row r="25" spans="4:6">
      <c r="D25" s="22" t="s">
        <v>419</v>
      </c>
      <c r="E25" s="22" t="s">
        <v>365</v>
      </c>
      <c r="F25" s="22">
        <v>2</v>
      </c>
    </row>
    <row r="26" spans="4:6">
      <c r="D26" s="22" t="s">
        <v>420</v>
      </c>
      <c r="E26" s="22" t="s">
        <v>397</v>
      </c>
      <c r="F26" s="22">
        <v>3</v>
      </c>
    </row>
    <row r="27" spans="4:6">
      <c r="D27" s="22" t="s">
        <v>421</v>
      </c>
      <c r="E27" s="22" t="s">
        <v>393</v>
      </c>
      <c r="F27" s="22">
        <v>4</v>
      </c>
    </row>
    <row r="28" spans="4:6">
      <c r="D28" s="22" t="s">
        <v>422</v>
      </c>
      <c r="E28" s="22" t="s">
        <v>365</v>
      </c>
      <c r="F28" s="22">
        <v>2</v>
      </c>
    </row>
    <row r="29" spans="4:6">
      <c r="D29" s="22" t="s">
        <v>423</v>
      </c>
      <c r="E29" s="22" t="s">
        <v>365</v>
      </c>
      <c r="F29" s="22">
        <v>2</v>
      </c>
    </row>
    <row r="30" spans="4:6">
      <c r="D30" s="22" t="s">
        <v>424</v>
      </c>
      <c r="E30" s="22" t="s">
        <v>365</v>
      </c>
      <c r="F30" s="22">
        <v>2</v>
      </c>
    </row>
    <row r="31" spans="4:6">
      <c r="D31" s="22" t="s">
        <v>425</v>
      </c>
      <c r="E31" s="22" t="s">
        <v>397</v>
      </c>
      <c r="F31" s="22">
        <v>3</v>
      </c>
    </row>
    <row r="32" spans="4:6">
      <c r="D32" s="22" t="s">
        <v>426</v>
      </c>
      <c r="E32" s="22" t="s">
        <v>393</v>
      </c>
      <c r="F32" s="22">
        <v>4</v>
      </c>
    </row>
    <row r="33" spans="4:6">
      <c r="D33" s="22" t="s">
        <v>427</v>
      </c>
      <c r="E33" s="22" t="s">
        <v>365</v>
      </c>
      <c r="F33" s="22">
        <v>2</v>
      </c>
    </row>
    <row r="34" spans="4:6">
      <c r="D34" s="22" t="s">
        <v>428</v>
      </c>
      <c r="E34" s="22" t="s">
        <v>365</v>
      </c>
      <c r="F34" s="22">
        <v>2</v>
      </c>
    </row>
    <row r="35" spans="4:6">
      <c r="D35" s="22" t="s">
        <v>429</v>
      </c>
      <c r="E35" s="22" t="s">
        <v>397</v>
      </c>
      <c r="F35" s="22">
        <v>3</v>
      </c>
    </row>
    <row r="36" spans="4:6">
      <c r="D36" s="22" t="s">
        <v>430</v>
      </c>
      <c r="E36" s="22" t="s">
        <v>397</v>
      </c>
      <c r="F36" s="22">
        <v>3</v>
      </c>
    </row>
    <row r="37" spans="4:6">
      <c r="D37" s="22" t="s">
        <v>431</v>
      </c>
      <c r="E37" s="22" t="s">
        <v>393</v>
      </c>
      <c r="F37" s="22">
        <v>4</v>
      </c>
    </row>
    <row r="38" spans="4:6">
      <c r="D38" s="22" t="s">
        <v>432</v>
      </c>
      <c r="E38" s="22" t="s">
        <v>397</v>
      </c>
      <c r="F38" s="22">
        <v>3</v>
      </c>
    </row>
    <row r="39" spans="4:6">
      <c r="D39" s="22" t="s">
        <v>433</v>
      </c>
      <c r="E39" s="22" t="s">
        <v>397</v>
      </c>
      <c r="F39" s="22">
        <v>3</v>
      </c>
    </row>
    <row r="40" spans="4:6">
      <c r="D40" s="22" t="s">
        <v>434</v>
      </c>
      <c r="E40" s="22" t="s">
        <v>397</v>
      </c>
      <c r="F40" s="22">
        <v>3</v>
      </c>
    </row>
    <row r="41" spans="4:6">
      <c r="D41" s="22" t="s">
        <v>435</v>
      </c>
      <c r="E41" s="22" t="s">
        <v>397</v>
      </c>
      <c r="F41" s="22">
        <v>3</v>
      </c>
    </row>
    <row r="42" spans="4:6">
      <c r="D42" s="22" t="s">
        <v>436</v>
      </c>
      <c r="E42" s="22" t="s">
        <v>393</v>
      </c>
      <c r="F42" s="22">
        <v>4</v>
      </c>
    </row>
    <row r="43" spans="4:6">
      <c r="D43" s="17"/>
      <c r="E43" s="17"/>
      <c r="F43" s="17"/>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C1" zoomScale="70" zoomScaleNormal="70" workbookViewId="0">
      <selection activeCell="Q8" sqref="Q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267</v>
      </c>
      <c r="B4" s="440"/>
      <c r="C4" s="530" t="s">
        <v>499</v>
      </c>
      <c r="D4" s="530"/>
      <c r="E4" s="530"/>
      <c r="F4" s="530"/>
      <c r="G4" s="530"/>
      <c r="H4" s="530"/>
      <c r="I4" s="530"/>
      <c r="J4" s="530"/>
      <c r="K4" s="530"/>
      <c r="L4" s="530"/>
      <c r="M4" s="5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268</v>
      </c>
      <c r="B5" s="440"/>
      <c r="C5" s="531" t="s">
        <v>535</v>
      </c>
      <c r="D5" s="531"/>
      <c r="E5" s="531"/>
      <c r="F5" s="531"/>
      <c r="G5" s="531"/>
      <c r="H5" s="531"/>
      <c r="I5" s="531"/>
      <c r="J5" s="531"/>
      <c r="K5" s="531"/>
      <c r="L5" s="531"/>
      <c r="M5" s="5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269</v>
      </c>
      <c r="B6" s="440"/>
      <c r="C6" s="619" t="s">
        <v>270</v>
      </c>
      <c r="D6" s="620"/>
      <c r="E6" s="620"/>
      <c r="F6" s="620"/>
      <c r="G6" s="620"/>
      <c r="H6" s="620"/>
      <c r="I6" s="620"/>
      <c r="J6" s="620"/>
      <c r="K6" s="620"/>
      <c r="L6" s="620"/>
      <c r="M6" s="6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4" t="s">
        <v>437</v>
      </c>
      <c r="B7" s="615"/>
      <c r="C7" s="616"/>
      <c r="D7" s="617" t="s">
        <v>438</v>
      </c>
      <c r="E7" s="617"/>
      <c r="F7" s="617"/>
      <c r="G7" s="618" t="s">
        <v>439</v>
      </c>
      <c r="H7" s="631" t="s">
        <v>440</v>
      </c>
      <c r="I7" s="633" t="s">
        <v>441</v>
      </c>
      <c r="J7" s="634"/>
      <c r="K7" s="633" t="s">
        <v>442</v>
      </c>
      <c r="L7" s="634"/>
      <c r="M7" s="635" t="s">
        <v>443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444</v>
      </c>
      <c r="F8" s="28" t="s">
        <v>445</v>
      </c>
      <c r="G8" s="618"/>
      <c r="H8" s="632"/>
      <c r="I8" s="29" t="s">
        <v>446</v>
      </c>
      <c r="J8" s="29" t="s">
        <v>447</v>
      </c>
      <c r="K8" s="29" t="s">
        <v>448</v>
      </c>
      <c r="L8" s="29" t="s">
        <v>449</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6"/>
      <c r="B9" s="637"/>
      <c r="C9" s="637"/>
      <c r="D9" s="637"/>
      <c r="E9" s="637"/>
      <c r="F9" s="637"/>
      <c r="G9" s="63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8">
        <f>'7- Mapa Final'!A10</f>
        <v>1</v>
      </c>
      <c r="B10" s="639" t="str">
        <f>'7- Mapa Final'!B10</f>
        <v>HURTO (almacen y Bodegas Reintegrados)</v>
      </c>
      <c r="C10" s="639" t="str">
        <f>'7- Mapa Final'!C10</f>
        <v>Perdida de mercancía del almacén, detrimento patrimonial</v>
      </c>
      <c r="D10" s="642" t="str">
        <f>'7- Mapa Final'!J10</f>
        <v>Muy Baja - 1</v>
      </c>
      <c r="E10" s="643" t="str">
        <f>'7- Mapa Final'!K10</f>
        <v>Leve - 1</v>
      </c>
      <c r="F10" s="640" t="str">
        <f>'7- Mapa Final'!M10</f>
        <v>Bajo - 1</v>
      </c>
      <c r="G10" s="489" t="s">
        <v>395</v>
      </c>
      <c r="H10" s="613" t="s">
        <v>504</v>
      </c>
      <c r="I10" s="641"/>
      <c r="J10" s="641" t="s">
        <v>505</v>
      </c>
      <c r="K10" s="587">
        <v>45293</v>
      </c>
      <c r="L10" s="587">
        <v>45657</v>
      </c>
      <c r="M10" s="612"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600"/>
      <c r="G11" s="490"/>
      <c r="H11" s="586"/>
      <c r="I11" s="586"/>
      <c r="J11" s="586"/>
      <c r="K11" s="586"/>
      <c r="L11" s="586"/>
      <c r="M11" s="5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600"/>
      <c r="G12" s="490"/>
      <c r="H12" s="586"/>
      <c r="I12" s="586"/>
      <c r="J12" s="586"/>
      <c r="K12" s="586"/>
      <c r="L12" s="586"/>
      <c r="M12" s="5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600"/>
      <c r="G13" s="490"/>
      <c r="H13" s="586"/>
      <c r="I13" s="586"/>
      <c r="J13" s="586"/>
      <c r="K13" s="586"/>
      <c r="L13" s="586"/>
      <c r="M13" s="5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600"/>
      <c r="G14" s="490"/>
      <c r="H14" s="586"/>
      <c r="I14" s="586"/>
      <c r="J14" s="586"/>
      <c r="K14" s="586"/>
      <c r="L14" s="586"/>
      <c r="M14" s="5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600"/>
      <c r="G15" s="490"/>
      <c r="H15" s="586"/>
      <c r="I15" s="586"/>
      <c r="J15" s="586"/>
      <c r="K15" s="586"/>
      <c r="L15" s="586"/>
      <c r="M15" s="5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600"/>
      <c r="G16" s="490"/>
      <c r="H16" s="586"/>
      <c r="I16" s="586"/>
      <c r="J16" s="586"/>
      <c r="K16" s="586"/>
      <c r="L16" s="586"/>
      <c r="M16" s="5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600"/>
      <c r="G17" s="490"/>
      <c r="H17" s="586"/>
      <c r="I17" s="586"/>
      <c r="J17" s="586"/>
      <c r="K17" s="586"/>
      <c r="L17" s="586"/>
      <c r="M17" s="5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600"/>
      <c r="G18" s="490"/>
      <c r="H18" s="586"/>
      <c r="I18" s="586"/>
      <c r="J18" s="586"/>
      <c r="K18" s="586"/>
      <c r="L18" s="586"/>
      <c r="M18" s="5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600"/>
      <c r="G19" s="490"/>
      <c r="H19" s="586"/>
      <c r="I19" s="586"/>
      <c r="J19" s="586"/>
      <c r="K19" s="586"/>
      <c r="L19" s="58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9">
        <v>2</v>
      </c>
      <c r="B20" s="591" t="str">
        <f>'7- Mapa Final'!B20</f>
        <v xml:space="preserve"> DESACIERTO en la Adquisición de bienes </v>
      </c>
      <c r="C20" s="591" t="str">
        <f>'7- Mapa Final'!C20</f>
        <v>Desacierto en Adquisición de bienes   que no cumple las especificaciones técnicas establecidas</v>
      </c>
      <c r="D20" s="593" t="str">
        <f>'7- Mapa Final'!J20</f>
        <v>Muy Baja - 1</v>
      </c>
      <c r="E20" s="596" t="str">
        <f>'7- Mapa Final'!K20</f>
        <v>Leve - 1</v>
      </c>
      <c r="F20" s="600" t="str">
        <f>'7- Mapa Final'!M20</f>
        <v>Bajo - 1</v>
      </c>
      <c r="G20" s="490" t="s">
        <v>395</v>
      </c>
      <c r="H20" s="613" t="s">
        <v>525</v>
      </c>
      <c r="I20" s="586"/>
      <c r="J20" s="586" t="s">
        <v>505</v>
      </c>
      <c r="K20" s="587">
        <v>45293</v>
      </c>
      <c r="L20" s="587">
        <v>45657</v>
      </c>
      <c r="M20" s="612"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600"/>
      <c r="G21" s="490"/>
      <c r="H21" s="586"/>
      <c r="I21" s="586"/>
      <c r="J21" s="586"/>
      <c r="K21" s="586"/>
      <c r="L21" s="586"/>
      <c r="M21" s="5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600"/>
      <c r="G22" s="490"/>
      <c r="H22" s="586"/>
      <c r="I22" s="586"/>
      <c r="J22" s="586"/>
      <c r="K22" s="586"/>
      <c r="L22" s="586"/>
      <c r="M22" s="5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600"/>
      <c r="G23" s="490"/>
      <c r="H23" s="586"/>
      <c r="I23" s="586"/>
      <c r="J23" s="586"/>
      <c r="K23" s="586"/>
      <c r="L23" s="586"/>
      <c r="M23" s="5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600"/>
      <c r="G24" s="490"/>
      <c r="H24" s="586"/>
      <c r="I24" s="586"/>
      <c r="J24" s="586"/>
      <c r="K24" s="586"/>
      <c r="L24" s="586"/>
      <c r="M24" s="5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600"/>
      <c r="G25" s="490"/>
      <c r="H25" s="586"/>
      <c r="I25" s="586"/>
      <c r="J25" s="586"/>
      <c r="K25" s="586"/>
      <c r="L25" s="586"/>
      <c r="M25" s="588"/>
      <c r="N25" s="34"/>
      <c r="O25" s="34"/>
    </row>
    <row r="26" spans="1:169">
      <c r="A26" s="589"/>
      <c r="B26" s="591"/>
      <c r="C26" s="591"/>
      <c r="D26" s="594"/>
      <c r="E26" s="597"/>
      <c r="F26" s="600"/>
      <c r="G26" s="490"/>
      <c r="H26" s="586"/>
      <c r="I26" s="586"/>
      <c r="J26" s="586"/>
      <c r="K26" s="586"/>
      <c r="L26" s="586"/>
      <c r="M26" s="588"/>
      <c r="N26" s="34"/>
      <c r="O26" s="34"/>
    </row>
    <row r="27" spans="1:169">
      <c r="A27" s="589"/>
      <c r="B27" s="591"/>
      <c r="C27" s="591"/>
      <c r="D27" s="594"/>
      <c r="E27" s="597"/>
      <c r="F27" s="600"/>
      <c r="G27" s="490"/>
      <c r="H27" s="586"/>
      <c r="I27" s="586"/>
      <c r="J27" s="586"/>
      <c r="K27" s="586"/>
      <c r="L27" s="586"/>
      <c r="M27" s="588"/>
      <c r="N27" s="34"/>
      <c r="O27" s="34"/>
    </row>
    <row r="28" spans="1:169">
      <c r="A28" s="589"/>
      <c r="B28" s="591"/>
      <c r="C28" s="591"/>
      <c r="D28" s="594"/>
      <c r="E28" s="597"/>
      <c r="F28" s="600"/>
      <c r="G28" s="490"/>
      <c r="H28" s="586"/>
      <c r="I28" s="586"/>
      <c r="J28" s="586"/>
      <c r="K28" s="586"/>
      <c r="L28" s="586"/>
      <c r="M28" s="588"/>
      <c r="N28" s="34"/>
      <c r="O28" s="34"/>
    </row>
    <row r="29" spans="1:169" ht="15.75" thickBot="1">
      <c r="A29" s="589"/>
      <c r="B29" s="591"/>
      <c r="C29" s="591"/>
      <c r="D29" s="594"/>
      <c r="E29" s="597"/>
      <c r="F29" s="600"/>
      <c r="G29" s="490"/>
      <c r="H29" s="586"/>
      <c r="I29" s="586"/>
      <c r="J29" s="586"/>
      <c r="K29" s="586"/>
      <c r="L29" s="586"/>
      <c r="M29" s="588"/>
      <c r="N29" s="34"/>
      <c r="O29" s="34"/>
    </row>
    <row r="30" spans="1:169" s="26" customFormat="1" ht="12.75">
      <c r="A30" s="589">
        <v>3</v>
      </c>
      <c r="B30" s="591" t="str">
        <f>'7- Mapa Final'!B30</f>
        <v xml:space="preserve">INEXACTITUD  (Almacen Invenatrios  y en las bajas) </v>
      </c>
      <c r="C30" s="591" t="str">
        <f>'7- Mapa Final'!C30</f>
        <v xml:space="preserve">Inexactud en la informacion de Almacen, Inexactud en la informacion de Inventarios y baja de elementos </v>
      </c>
      <c r="D30" s="593" t="str">
        <f>'7- Mapa Final'!J30</f>
        <v>Muy Baja - 1</v>
      </c>
      <c r="E30" s="596" t="str">
        <f>'7- Mapa Final'!K30</f>
        <v>Leve - 1</v>
      </c>
      <c r="F30" s="600" t="str">
        <f>'7- Mapa Final'!M30</f>
        <v>Bajo - 1</v>
      </c>
      <c r="G30" s="490" t="s">
        <v>395</v>
      </c>
      <c r="H30" s="602" t="s">
        <v>516</v>
      </c>
      <c r="I30" s="586"/>
      <c r="J30" s="586" t="s">
        <v>505</v>
      </c>
      <c r="K30" s="587">
        <v>45293</v>
      </c>
      <c r="L30" s="587">
        <v>45657</v>
      </c>
      <c r="M30" s="612"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600"/>
      <c r="G31" s="490"/>
      <c r="H31" s="602"/>
      <c r="I31" s="586"/>
      <c r="J31" s="586"/>
      <c r="K31" s="586"/>
      <c r="L31" s="586"/>
      <c r="M31" s="58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600"/>
      <c r="G32" s="490"/>
      <c r="H32" s="602"/>
      <c r="I32" s="586"/>
      <c r="J32" s="586"/>
      <c r="K32" s="586"/>
      <c r="L32" s="586"/>
      <c r="M32" s="58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600"/>
      <c r="G33" s="490"/>
      <c r="H33" s="602"/>
      <c r="I33" s="586"/>
      <c r="J33" s="586"/>
      <c r="K33" s="586"/>
      <c r="L33" s="586"/>
      <c r="M33" s="58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600"/>
      <c r="G34" s="490"/>
      <c r="H34" s="602"/>
      <c r="I34" s="586"/>
      <c r="J34" s="586"/>
      <c r="K34" s="586"/>
      <c r="L34" s="586"/>
      <c r="M34" s="58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600"/>
      <c r="G35" s="490"/>
      <c r="H35" s="602"/>
      <c r="I35" s="586"/>
      <c r="J35" s="586"/>
      <c r="K35" s="586"/>
      <c r="L35" s="586"/>
      <c r="M35" s="588"/>
      <c r="N35" s="34"/>
      <c r="O35" s="34"/>
    </row>
    <row r="36" spans="1:169">
      <c r="A36" s="589"/>
      <c r="B36" s="591"/>
      <c r="C36" s="591"/>
      <c r="D36" s="594"/>
      <c r="E36" s="597"/>
      <c r="F36" s="600"/>
      <c r="G36" s="490"/>
      <c r="H36" s="602"/>
      <c r="I36" s="586"/>
      <c r="J36" s="586"/>
      <c r="K36" s="586"/>
      <c r="L36" s="586"/>
      <c r="M36" s="588"/>
      <c r="N36" s="34"/>
      <c r="O36" s="34"/>
    </row>
    <row r="37" spans="1:169">
      <c r="A37" s="589"/>
      <c r="B37" s="591"/>
      <c r="C37" s="591"/>
      <c r="D37" s="594"/>
      <c r="E37" s="597"/>
      <c r="F37" s="600"/>
      <c r="G37" s="490"/>
      <c r="H37" s="602"/>
      <c r="I37" s="586"/>
      <c r="J37" s="586"/>
      <c r="K37" s="586"/>
      <c r="L37" s="586"/>
      <c r="M37" s="588"/>
      <c r="N37" s="34"/>
      <c r="O37" s="34"/>
    </row>
    <row r="38" spans="1:169">
      <c r="A38" s="589"/>
      <c r="B38" s="591"/>
      <c r="C38" s="591"/>
      <c r="D38" s="594"/>
      <c r="E38" s="597"/>
      <c r="F38" s="600"/>
      <c r="G38" s="490"/>
      <c r="H38" s="602"/>
      <c r="I38" s="586"/>
      <c r="J38" s="586"/>
      <c r="K38" s="586"/>
      <c r="L38" s="586"/>
      <c r="M38" s="588"/>
      <c r="N38" s="34"/>
      <c r="O38" s="34"/>
    </row>
    <row r="39" spans="1:169" ht="15.75" thickBot="1">
      <c r="A39" s="589"/>
      <c r="B39" s="591"/>
      <c r="C39" s="591"/>
      <c r="D39" s="594"/>
      <c r="E39" s="597"/>
      <c r="F39" s="600"/>
      <c r="G39" s="490"/>
      <c r="H39" s="602"/>
      <c r="I39" s="586"/>
      <c r="J39" s="586"/>
      <c r="K39" s="586"/>
      <c r="L39" s="586"/>
      <c r="M39" s="588"/>
      <c r="N39" s="34"/>
      <c r="O39" s="34"/>
    </row>
    <row r="40" spans="1:169" s="26" customFormat="1" ht="12.75">
      <c r="A40" s="589">
        <v>4</v>
      </c>
      <c r="B40" s="591" t="str">
        <f>'7- Mapa Final'!B40</f>
        <v>DEMORA (Almacen- Inventarios- Bajas  )</v>
      </c>
      <c r="C40" s="591" t="str">
        <f>'7- Mapa Final'!C40</f>
        <v xml:space="preserve">Demora en ingresos y salidas de almacen
Demora  en la actualización de inventarios,
Demora en el procedimiento de bajas </v>
      </c>
      <c r="D40" s="605">
        <f>'7- Mapa Final'!J40</f>
        <v>0</v>
      </c>
      <c r="E40" s="607">
        <f>'7- Mapa Final'!K40</f>
        <v>0</v>
      </c>
      <c r="F40" s="610">
        <f>'7- Mapa Final'!M40</f>
        <v>0</v>
      </c>
      <c r="G40" s="490" t="s">
        <v>395</v>
      </c>
      <c r="H40" s="602" t="s">
        <v>526</v>
      </c>
      <c r="I40" s="586"/>
      <c r="J40" s="586" t="s">
        <v>505</v>
      </c>
      <c r="K40" s="587">
        <v>45293</v>
      </c>
      <c r="L40" s="587">
        <v>45657</v>
      </c>
      <c r="M40" s="588" t="s">
        <v>532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606"/>
      <c r="E41" s="608"/>
      <c r="F41" s="610"/>
      <c r="G41" s="490"/>
      <c r="H41" s="602"/>
      <c r="I41" s="586"/>
      <c r="J41" s="586"/>
      <c r="K41" s="586"/>
      <c r="L41" s="586"/>
      <c r="M41" s="58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606"/>
      <c r="E42" s="608"/>
      <c r="F42" s="610"/>
      <c r="G42" s="490"/>
      <c r="H42" s="602"/>
      <c r="I42" s="586"/>
      <c r="J42" s="586"/>
      <c r="K42" s="586"/>
      <c r="L42" s="586"/>
      <c r="M42" s="58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606"/>
      <c r="E43" s="608"/>
      <c r="F43" s="610"/>
      <c r="G43" s="490"/>
      <c r="H43" s="602"/>
      <c r="I43" s="586"/>
      <c r="J43" s="586"/>
      <c r="K43" s="586"/>
      <c r="L43" s="586"/>
      <c r="M43" s="58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606"/>
      <c r="E44" s="608"/>
      <c r="F44" s="610"/>
      <c r="G44" s="490"/>
      <c r="H44" s="602"/>
      <c r="I44" s="586"/>
      <c r="J44" s="586"/>
      <c r="K44" s="586"/>
      <c r="L44" s="586"/>
      <c r="M44" s="58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606"/>
      <c r="E45" s="608"/>
      <c r="F45" s="610"/>
      <c r="G45" s="490"/>
      <c r="H45" s="602"/>
      <c r="I45" s="586"/>
      <c r="J45" s="586"/>
      <c r="K45" s="586"/>
      <c r="L45" s="586"/>
      <c r="M45" s="588"/>
      <c r="N45" s="34"/>
      <c r="O45" s="34"/>
    </row>
    <row r="46" spans="1:169">
      <c r="A46" s="589"/>
      <c r="B46" s="591"/>
      <c r="C46" s="591"/>
      <c r="D46" s="606"/>
      <c r="E46" s="608"/>
      <c r="F46" s="610"/>
      <c r="G46" s="490"/>
      <c r="H46" s="602"/>
      <c r="I46" s="586"/>
      <c r="J46" s="586"/>
      <c r="K46" s="586"/>
      <c r="L46" s="586"/>
      <c r="M46" s="588"/>
      <c r="N46" s="34"/>
      <c r="O46" s="34"/>
    </row>
    <row r="47" spans="1:169">
      <c r="A47" s="589"/>
      <c r="B47" s="591"/>
      <c r="C47" s="591"/>
      <c r="D47" s="606"/>
      <c r="E47" s="608"/>
      <c r="F47" s="610"/>
      <c r="G47" s="490"/>
      <c r="H47" s="602"/>
      <c r="I47" s="586"/>
      <c r="J47" s="586"/>
      <c r="K47" s="586"/>
      <c r="L47" s="586"/>
      <c r="M47" s="588"/>
      <c r="N47" s="34"/>
      <c r="O47" s="34"/>
    </row>
    <row r="48" spans="1:169">
      <c r="A48" s="589"/>
      <c r="B48" s="591"/>
      <c r="C48" s="591"/>
      <c r="D48" s="606"/>
      <c r="E48" s="608"/>
      <c r="F48" s="610"/>
      <c r="G48" s="490"/>
      <c r="H48" s="602"/>
      <c r="I48" s="586"/>
      <c r="J48" s="586"/>
      <c r="K48" s="586"/>
      <c r="L48" s="586"/>
      <c r="M48" s="588"/>
      <c r="N48" s="34"/>
      <c r="O48" s="34"/>
    </row>
    <row r="49" spans="1:169" ht="15.75" thickBot="1">
      <c r="A49" s="589"/>
      <c r="B49" s="591"/>
      <c r="C49" s="591"/>
      <c r="D49" s="606"/>
      <c r="E49" s="609"/>
      <c r="F49" s="611"/>
      <c r="G49" s="490"/>
      <c r="H49" s="602"/>
      <c r="I49" s="586"/>
      <c r="J49" s="586"/>
      <c r="K49" s="586"/>
      <c r="L49" s="586"/>
      <c r="M49" s="588"/>
      <c r="N49" s="34"/>
      <c r="O49" s="34"/>
    </row>
    <row r="50" spans="1:169" s="26" customFormat="1" ht="12.75">
      <c r="A50" s="589">
        <v>5</v>
      </c>
      <c r="B50" s="591" t="str">
        <f>'7- Mapa Final'!B50</f>
        <v>BIENES  MAL ALMACENADOS (almacen-Inventarios)</v>
      </c>
      <c r="C50" s="591" t="str">
        <f>'7- Mapa Final'!C50</f>
        <v xml:space="preserve">Bienes mal almacenados </v>
      </c>
      <c r="D50" s="593" t="str">
        <f>'7- Mapa Final'!J50</f>
        <v>Muy Baja - 1</v>
      </c>
      <c r="E50" s="596" t="str">
        <f>'7- Mapa Final'!K50</f>
        <v>Leve - 1</v>
      </c>
      <c r="F50" s="600" t="str">
        <f>'7- Mapa Final'!M50</f>
        <v>Bajo - 1</v>
      </c>
      <c r="G50" s="490" t="s">
        <v>395</v>
      </c>
      <c r="H50" s="602" t="s">
        <v>527</v>
      </c>
      <c r="I50" s="586"/>
      <c r="J50" s="586" t="s">
        <v>505</v>
      </c>
      <c r="K50" s="587">
        <v>45293</v>
      </c>
      <c r="L50" s="587">
        <v>45657</v>
      </c>
      <c r="M50" s="588" t="s">
        <v>507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600"/>
      <c r="G51" s="490"/>
      <c r="H51" s="602"/>
      <c r="I51" s="586"/>
      <c r="J51" s="586"/>
      <c r="K51" s="586"/>
      <c r="L51" s="586"/>
      <c r="M51" s="58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600"/>
      <c r="G52" s="490"/>
      <c r="H52" s="602"/>
      <c r="I52" s="586"/>
      <c r="J52" s="586"/>
      <c r="K52" s="586"/>
      <c r="L52" s="586"/>
      <c r="M52" s="58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600"/>
      <c r="G53" s="490"/>
      <c r="H53" s="602"/>
      <c r="I53" s="586"/>
      <c r="J53" s="586"/>
      <c r="K53" s="586"/>
      <c r="L53" s="586"/>
      <c r="M53" s="58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600"/>
      <c r="G54" s="490"/>
      <c r="H54" s="602"/>
      <c r="I54" s="586"/>
      <c r="J54" s="586"/>
      <c r="K54" s="586"/>
      <c r="L54" s="586"/>
      <c r="M54" s="58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600"/>
      <c r="G55" s="490"/>
      <c r="H55" s="602"/>
      <c r="I55" s="586"/>
      <c r="J55" s="586"/>
      <c r="K55" s="586"/>
      <c r="L55" s="586"/>
      <c r="M55" s="588"/>
      <c r="N55" s="34"/>
      <c r="O55" s="34"/>
    </row>
    <row r="56" spans="1:169">
      <c r="A56" s="589"/>
      <c r="B56" s="591"/>
      <c r="C56" s="591"/>
      <c r="D56" s="594"/>
      <c r="E56" s="597"/>
      <c r="F56" s="600"/>
      <c r="G56" s="490"/>
      <c r="H56" s="602"/>
      <c r="I56" s="586"/>
      <c r="J56" s="586"/>
      <c r="K56" s="586"/>
      <c r="L56" s="586"/>
      <c r="M56" s="588"/>
      <c r="N56" s="34"/>
      <c r="O56" s="34"/>
    </row>
    <row r="57" spans="1:169">
      <c r="A57" s="589"/>
      <c r="B57" s="591"/>
      <c r="C57" s="591"/>
      <c r="D57" s="594"/>
      <c r="E57" s="597"/>
      <c r="F57" s="600"/>
      <c r="G57" s="490"/>
      <c r="H57" s="602"/>
      <c r="I57" s="586"/>
      <c r="J57" s="586"/>
      <c r="K57" s="586"/>
      <c r="L57" s="586"/>
      <c r="M57" s="588"/>
      <c r="N57" s="34"/>
      <c r="O57" s="34"/>
    </row>
    <row r="58" spans="1:169">
      <c r="A58" s="589"/>
      <c r="B58" s="591"/>
      <c r="C58" s="591"/>
      <c r="D58" s="594"/>
      <c r="E58" s="597"/>
      <c r="F58" s="600"/>
      <c r="G58" s="490"/>
      <c r="H58" s="602"/>
      <c r="I58" s="586"/>
      <c r="J58" s="586"/>
      <c r="K58" s="586"/>
      <c r="L58" s="586"/>
      <c r="M58" s="588"/>
      <c r="N58" s="34"/>
      <c r="O58" s="34"/>
    </row>
    <row r="59" spans="1:169" ht="15.75" thickBot="1">
      <c r="A59" s="590"/>
      <c r="B59" s="592"/>
      <c r="C59" s="592"/>
      <c r="D59" s="595"/>
      <c r="E59" s="598"/>
      <c r="F59" s="601"/>
      <c r="G59" s="491"/>
      <c r="H59" s="603"/>
      <c r="I59" s="604"/>
      <c r="J59" s="604"/>
      <c r="K59" s="586"/>
      <c r="L59" s="586"/>
      <c r="M59" s="599"/>
      <c r="N59" s="34"/>
      <c r="O59" s="34"/>
    </row>
    <row r="60" spans="1:169">
      <c r="A60" s="589">
        <v>6</v>
      </c>
      <c r="B60" s="591" t="str">
        <f>'7- Mapa Final'!B60</f>
        <v xml:space="preserve">PERDIDA O DETERIORO DE MERCANCIA  EN TRANSPORTE DE ELEMENTOS
(Alamcen Inventarios) </v>
      </c>
      <c r="C60" s="591" t="str">
        <f>'7- Mapa Final'!C60</f>
        <v>Perdida de mercancía del almacén, detrimento patrimonial</v>
      </c>
      <c r="D60" s="593" t="str">
        <f>'7- Mapa Final'!J60</f>
        <v>Muy Baja - 0</v>
      </c>
      <c r="E60" s="596" t="str">
        <f>'7- Mapa Final'!K60</f>
        <v>Leve - 1</v>
      </c>
      <c r="F60" s="600" t="str">
        <f>'7- Mapa Final'!M60</f>
        <v>Bajo - 0</v>
      </c>
      <c r="G60" s="490" t="s">
        <v>395</v>
      </c>
      <c r="H60" s="602" t="s">
        <v>528</v>
      </c>
      <c r="I60" s="586"/>
      <c r="J60" s="586" t="s">
        <v>505</v>
      </c>
      <c r="K60" s="587">
        <v>45293</v>
      </c>
      <c r="L60" s="587">
        <v>45657</v>
      </c>
      <c r="M60" s="612" t="s">
        <v>518</v>
      </c>
    </row>
    <row r="61" spans="1:169">
      <c r="A61" s="589"/>
      <c r="B61" s="591"/>
      <c r="C61" s="591"/>
      <c r="D61" s="594"/>
      <c r="E61" s="597"/>
      <c r="F61" s="600"/>
      <c r="G61" s="490"/>
      <c r="H61" s="602"/>
      <c r="I61" s="586"/>
      <c r="J61" s="586"/>
      <c r="K61" s="586"/>
      <c r="L61" s="586"/>
      <c r="M61" s="588"/>
    </row>
    <row r="62" spans="1:169">
      <c r="A62" s="589"/>
      <c r="B62" s="591"/>
      <c r="C62" s="591"/>
      <c r="D62" s="594"/>
      <c r="E62" s="597"/>
      <c r="F62" s="600"/>
      <c r="G62" s="490"/>
      <c r="H62" s="602"/>
      <c r="I62" s="586"/>
      <c r="J62" s="586"/>
      <c r="K62" s="586"/>
      <c r="L62" s="586"/>
      <c r="M62" s="588"/>
    </row>
    <row r="63" spans="1:169">
      <c r="A63" s="589"/>
      <c r="B63" s="591"/>
      <c r="C63" s="591"/>
      <c r="D63" s="594"/>
      <c r="E63" s="597"/>
      <c r="F63" s="600"/>
      <c r="G63" s="490"/>
      <c r="H63" s="602"/>
      <c r="I63" s="586"/>
      <c r="J63" s="586"/>
      <c r="K63" s="586"/>
      <c r="L63" s="586"/>
      <c r="M63" s="588"/>
    </row>
    <row r="64" spans="1:169">
      <c r="A64" s="589"/>
      <c r="B64" s="591"/>
      <c r="C64" s="591"/>
      <c r="D64" s="594"/>
      <c r="E64" s="597"/>
      <c r="F64" s="600"/>
      <c r="G64" s="490"/>
      <c r="H64" s="602"/>
      <c r="I64" s="586"/>
      <c r="J64" s="586"/>
      <c r="K64" s="586"/>
      <c r="L64" s="586"/>
      <c r="M64" s="588"/>
    </row>
    <row r="65" spans="1:13">
      <c r="A65" s="589"/>
      <c r="B65" s="591"/>
      <c r="C65" s="591"/>
      <c r="D65" s="594"/>
      <c r="E65" s="597"/>
      <c r="F65" s="600"/>
      <c r="G65" s="490"/>
      <c r="H65" s="602"/>
      <c r="I65" s="586"/>
      <c r="J65" s="586"/>
      <c r="K65" s="586"/>
      <c r="L65" s="586"/>
      <c r="M65" s="588"/>
    </row>
    <row r="66" spans="1:13">
      <c r="A66" s="589"/>
      <c r="B66" s="591"/>
      <c r="C66" s="591"/>
      <c r="D66" s="594"/>
      <c r="E66" s="597"/>
      <c r="F66" s="600"/>
      <c r="G66" s="490"/>
      <c r="H66" s="602"/>
      <c r="I66" s="586"/>
      <c r="J66" s="586"/>
      <c r="K66" s="586"/>
      <c r="L66" s="586"/>
      <c r="M66" s="588"/>
    </row>
    <row r="67" spans="1:13">
      <c r="A67" s="589"/>
      <c r="B67" s="591"/>
      <c r="C67" s="591"/>
      <c r="D67" s="594"/>
      <c r="E67" s="597"/>
      <c r="F67" s="600"/>
      <c r="G67" s="490"/>
      <c r="H67" s="602"/>
      <c r="I67" s="586"/>
      <c r="J67" s="586"/>
      <c r="K67" s="586"/>
      <c r="L67" s="586"/>
      <c r="M67" s="588"/>
    </row>
    <row r="68" spans="1:13">
      <c r="A68" s="589"/>
      <c r="B68" s="591"/>
      <c r="C68" s="591"/>
      <c r="D68" s="594"/>
      <c r="E68" s="597"/>
      <c r="F68" s="600"/>
      <c r="G68" s="490"/>
      <c r="H68" s="602"/>
      <c r="I68" s="586"/>
      <c r="J68" s="586"/>
      <c r="K68" s="586"/>
      <c r="L68" s="586"/>
      <c r="M68" s="588"/>
    </row>
    <row r="69" spans="1:13" ht="15.75" thickBot="1">
      <c r="A69" s="590"/>
      <c r="B69" s="592"/>
      <c r="C69" s="592"/>
      <c r="D69" s="595"/>
      <c r="E69" s="598"/>
      <c r="F69" s="601"/>
      <c r="G69" s="491"/>
      <c r="H69" s="602"/>
      <c r="I69" s="604"/>
      <c r="J69" s="604"/>
      <c r="K69" s="586"/>
      <c r="L69" s="586"/>
      <c r="M69" s="588"/>
    </row>
    <row r="70" spans="1:13">
      <c r="A70" s="589">
        <v>7</v>
      </c>
      <c r="B70" s="591" t="str">
        <f>'7- Mapa Final'!B70</f>
        <v>Inaplicabilidad de la normavidad ambiental vigente</v>
      </c>
      <c r="C70" s="591" t="str">
        <f>'7- Mapa Final'!C70</f>
        <v>Posibilidad de afectación ambiental debido al desconocimiento de las lineamientos ambientales y normatividad ambiental vigent</v>
      </c>
      <c r="D70" s="593" t="str">
        <f>'7- Mapa Final'!J70</f>
        <v>Muy Baja - 1</v>
      </c>
      <c r="E70" s="596" t="str">
        <f>'7- Mapa Final'!K70</f>
        <v>Leve - 1</v>
      </c>
      <c r="F70" s="600" t="str">
        <f>'7- Mapa Final'!M70</f>
        <v>Bajo - 1</v>
      </c>
      <c r="G70" s="490" t="s">
        <v>395</v>
      </c>
      <c r="H70" s="602" t="s">
        <v>529</v>
      </c>
      <c r="I70" s="586"/>
      <c r="J70" s="586" t="s">
        <v>505</v>
      </c>
      <c r="K70" s="587">
        <v>45294</v>
      </c>
      <c r="L70" s="587">
        <v>45658</v>
      </c>
      <c r="M70" s="612" t="s">
        <v>531</v>
      </c>
    </row>
    <row r="71" spans="1:13">
      <c r="A71" s="589"/>
      <c r="B71" s="591"/>
      <c r="C71" s="591"/>
      <c r="D71" s="594"/>
      <c r="E71" s="597"/>
      <c r="F71" s="600"/>
      <c r="G71" s="490"/>
      <c r="H71" s="602"/>
      <c r="I71" s="586"/>
      <c r="J71" s="586"/>
      <c r="K71" s="586"/>
      <c r="L71" s="586"/>
      <c r="M71" s="588"/>
    </row>
    <row r="72" spans="1:13">
      <c r="A72" s="589"/>
      <c r="B72" s="591"/>
      <c r="C72" s="591"/>
      <c r="D72" s="594"/>
      <c r="E72" s="597"/>
      <c r="F72" s="600"/>
      <c r="G72" s="490"/>
      <c r="H72" s="602"/>
      <c r="I72" s="586"/>
      <c r="J72" s="586"/>
      <c r="K72" s="586"/>
      <c r="L72" s="586"/>
      <c r="M72" s="588"/>
    </row>
    <row r="73" spans="1:13">
      <c r="A73" s="589"/>
      <c r="B73" s="591"/>
      <c r="C73" s="591"/>
      <c r="D73" s="594"/>
      <c r="E73" s="597"/>
      <c r="F73" s="600"/>
      <c r="G73" s="490"/>
      <c r="H73" s="602"/>
      <c r="I73" s="586"/>
      <c r="J73" s="586"/>
      <c r="K73" s="586"/>
      <c r="L73" s="586"/>
      <c r="M73" s="588"/>
    </row>
    <row r="74" spans="1:13">
      <c r="A74" s="589"/>
      <c r="B74" s="591"/>
      <c r="C74" s="591"/>
      <c r="D74" s="594"/>
      <c r="E74" s="597"/>
      <c r="F74" s="600"/>
      <c r="G74" s="490"/>
      <c r="H74" s="602"/>
      <c r="I74" s="586"/>
      <c r="J74" s="586"/>
      <c r="K74" s="586"/>
      <c r="L74" s="586"/>
      <c r="M74" s="588"/>
    </row>
    <row r="75" spans="1:13">
      <c r="A75" s="589"/>
      <c r="B75" s="591"/>
      <c r="C75" s="591"/>
      <c r="D75" s="594"/>
      <c r="E75" s="597"/>
      <c r="F75" s="600"/>
      <c r="G75" s="490"/>
      <c r="H75" s="602"/>
      <c r="I75" s="586"/>
      <c r="J75" s="586"/>
      <c r="K75" s="586"/>
      <c r="L75" s="586"/>
      <c r="M75" s="588"/>
    </row>
    <row r="76" spans="1:13">
      <c r="A76" s="589"/>
      <c r="B76" s="591"/>
      <c r="C76" s="591"/>
      <c r="D76" s="594"/>
      <c r="E76" s="597"/>
      <c r="F76" s="600"/>
      <c r="G76" s="490"/>
      <c r="H76" s="602"/>
      <c r="I76" s="586"/>
      <c r="J76" s="586"/>
      <c r="K76" s="586"/>
      <c r="L76" s="586"/>
      <c r="M76" s="588"/>
    </row>
    <row r="77" spans="1:13">
      <c r="A77" s="589"/>
      <c r="B77" s="591"/>
      <c r="C77" s="591"/>
      <c r="D77" s="594"/>
      <c r="E77" s="597"/>
      <c r="F77" s="600"/>
      <c r="G77" s="490"/>
      <c r="H77" s="602"/>
      <c r="I77" s="586"/>
      <c r="J77" s="586"/>
      <c r="K77" s="586"/>
      <c r="L77" s="586"/>
      <c r="M77" s="588"/>
    </row>
    <row r="78" spans="1:13">
      <c r="A78" s="589"/>
      <c r="B78" s="591"/>
      <c r="C78" s="591"/>
      <c r="D78" s="594"/>
      <c r="E78" s="597"/>
      <c r="F78" s="600"/>
      <c r="G78" s="490"/>
      <c r="H78" s="602"/>
      <c r="I78" s="586"/>
      <c r="J78" s="586"/>
      <c r="K78" s="586"/>
      <c r="L78" s="586"/>
      <c r="M78" s="588"/>
    </row>
    <row r="79" spans="1:13" ht="15.75" thickBot="1">
      <c r="A79" s="590"/>
      <c r="B79" s="592"/>
      <c r="C79" s="592"/>
      <c r="D79" s="595"/>
      <c r="E79" s="598"/>
      <c r="F79" s="601"/>
      <c r="G79" s="491"/>
      <c r="H79" s="602"/>
      <c r="I79" s="604"/>
      <c r="J79" s="604"/>
      <c r="K79" s="586"/>
      <c r="L79" s="586"/>
      <c r="M79" s="588"/>
    </row>
    <row r="80" spans="1:13">
      <c r="A80" s="589">
        <v>8</v>
      </c>
      <c r="B80" s="591" t="str">
        <f>'7- Mapa Final'!B80</f>
        <v xml:space="preserve">
Interrupción de los servicios tecnológicos</v>
      </c>
      <c r="C80" s="591" t="str">
        <f>'7- Mapa Final'!C80</f>
        <v>Afectación en el desarrollo de las actividades diarias de Almacen e inventarios, generando atrazos en la informacion , causados por el proveedor del aplicativo sicof ,</v>
      </c>
      <c r="D80" s="593" t="str">
        <f>'7- Mapa Final'!J80</f>
        <v>Muy Baja - 1</v>
      </c>
      <c r="E80" s="596" t="str">
        <f>'7- Mapa Final'!K80</f>
        <v>Leve - 1</v>
      </c>
      <c r="F80" s="600" t="str">
        <f>'7- Mapa Final'!M80</f>
        <v>Bajo - 1</v>
      </c>
      <c r="G80" s="490" t="s">
        <v>395</v>
      </c>
      <c r="H80" s="602" t="s">
        <v>530</v>
      </c>
      <c r="I80" s="586"/>
      <c r="J80" s="586" t="s">
        <v>505</v>
      </c>
      <c r="K80" s="587">
        <v>45295</v>
      </c>
      <c r="L80" s="587">
        <v>45659</v>
      </c>
      <c r="M80" s="612" t="s">
        <v>533</v>
      </c>
    </row>
    <row r="81" spans="1:13">
      <c r="A81" s="589"/>
      <c r="B81" s="591"/>
      <c r="C81" s="591"/>
      <c r="D81" s="594"/>
      <c r="E81" s="597"/>
      <c r="F81" s="600"/>
      <c r="G81" s="490"/>
      <c r="H81" s="602"/>
      <c r="I81" s="586"/>
      <c r="J81" s="586"/>
      <c r="K81" s="586"/>
      <c r="L81" s="586"/>
      <c r="M81" s="588"/>
    </row>
    <row r="82" spans="1:13">
      <c r="A82" s="589"/>
      <c r="B82" s="591"/>
      <c r="C82" s="591"/>
      <c r="D82" s="594"/>
      <c r="E82" s="597"/>
      <c r="F82" s="600"/>
      <c r="G82" s="490"/>
      <c r="H82" s="602"/>
      <c r="I82" s="586"/>
      <c r="J82" s="586"/>
      <c r="K82" s="586"/>
      <c r="L82" s="586"/>
      <c r="M82" s="588"/>
    </row>
    <row r="83" spans="1:13">
      <c r="A83" s="589"/>
      <c r="B83" s="591"/>
      <c r="C83" s="591"/>
      <c r="D83" s="594"/>
      <c r="E83" s="597"/>
      <c r="F83" s="600"/>
      <c r="G83" s="490"/>
      <c r="H83" s="602"/>
      <c r="I83" s="586"/>
      <c r="J83" s="586"/>
      <c r="K83" s="586"/>
      <c r="L83" s="586"/>
      <c r="M83" s="588"/>
    </row>
    <row r="84" spans="1:13">
      <c r="A84" s="589"/>
      <c r="B84" s="591"/>
      <c r="C84" s="591"/>
      <c r="D84" s="594"/>
      <c r="E84" s="597"/>
      <c r="F84" s="600"/>
      <c r="G84" s="490"/>
      <c r="H84" s="602"/>
      <c r="I84" s="586"/>
      <c r="J84" s="586"/>
      <c r="K84" s="586"/>
      <c r="L84" s="586"/>
      <c r="M84" s="588"/>
    </row>
    <row r="85" spans="1:13">
      <c r="A85" s="589"/>
      <c r="B85" s="591"/>
      <c r="C85" s="591"/>
      <c r="D85" s="594"/>
      <c r="E85" s="597"/>
      <c r="F85" s="600"/>
      <c r="G85" s="490"/>
      <c r="H85" s="602"/>
      <c r="I85" s="586"/>
      <c r="J85" s="586"/>
      <c r="K85" s="586"/>
      <c r="L85" s="586"/>
      <c r="M85" s="588"/>
    </row>
    <row r="86" spans="1:13">
      <c r="A86" s="589"/>
      <c r="B86" s="591"/>
      <c r="C86" s="591"/>
      <c r="D86" s="594"/>
      <c r="E86" s="597"/>
      <c r="F86" s="600"/>
      <c r="G86" s="490"/>
      <c r="H86" s="602"/>
      <c r="I86" s="586"/>
      <c r="J86" s="586"/>
      <c r="K86" s="586"/>
      <c r="L86" s="586"/>
      <c r="M86" s="588"/>
    </row>
    <row r="87" spans="1:13">
      <c r="A87" s="589"/>
      <c r="B87" s="591"/>
      <c r="C87" s="591"/>
      <c r="D87" s="594"/>
      <c r="E87" s="597"/>
      <c r="F87" s="600"/>
      <c r="G87" s="490"/>
      <c r="H87" s="602"/>
      <c r="I87" s="586"/>
      <c r="J87" s="586"/>
      <c r="K87" s="586"/>
      <c r="L87" s="586"/>
      <c r="M87" s="588"/>
    </row>
    <row r="88" spans="1:13">
      <c r="A88" s="589"/>
      <c r="B88" s="591"/>
      <c r="C88" s="591"/>
      <c r="D88" s="594"/>
      <c r="E88" s="597"/>
      <c r="F88" s="600"/>
      <c r="G88" s="490"/>
      <c r="H88" s="602"/>
      <c r="I88" s="586"/>
      <c r="J88" s="586"/>
      <c r="K88" s="586"/>
      <c r="L88" s="586"/>
      <c r="M88" s="588"/>
    </row>
    <row r="89" spans="1:13" ht="15.75" thickBot="1">
      <c r="A89" s="590"/>
      <c r="B89" s="592"/>
      <c r="C89" s="592"/>
      <c r="D89" s="595"/>
      <c r="E89" s="598"/>
      <c r="F89" s="601"/>
      <c r="G89" s="491"/>
      <c r="H89" s="602"/>
      <c r="I89" s="604"/>
      <c r="J89" s="604"/>
      <c r="K89" s="586"/>
      <c r="L89" s="586"/>
      <c r="M89" s="588"/>
    </row>
    <row r="90" spans="1:13">
      <c r="A90" s="589">
        <v>9</v>
      </c>
      <c r="B90" s="591" t="str">
        <f>'7- Mapa Final'!B90</f>
        <v>Imcumplimiento en el pago de SSPP</v>
      </c>
      <c r="C90" s="591" t="str">
        <f>'7- Mapa Final'!C90</f>
        <v xml:space="preserve">sibilidad de no pago oportuno de los SSPP de los Despachos Judiciales y Dependencias Administrativas </v>
      </c>
      <c r="D90" s="593" t="str">
        <f>'7- Mapa Final'!J90</f>
        <v>Muy Baja - 1</v>
      </c>
      <c r="E90" s="596" t="str">
        <f>'7- Mapa Final'!K90</f>
        <v>Leve - 1</v>
      </c>
      <c r="F90" s="600" t="str">
        <f>'7- Mapa Final'!M90</f>
        <v>Bajo - 1</v>
      </c>
      <c r="G90" s="490" t="s">
        <v>395</v>
      </c>
      <c r="H90" s="602" t="s">
        <v>514</v>
      </c>
      <c r="I90" s="586"/>
      <c r="J90" s="586" t="s">
        <v>505</v>
      </c>
      <c r="K90" s="587">
        <v>45296</v>
      </c>
      <c r="L90" s="587">
        <v>45660</v>
      </c>
      <c r="M90" s="612" t="s">
        <v>512</v>
      </c>
    </row>
    <row r="91" spans="1:13">
      <c r="A91" s="589"/>
      <c r="B91" s="591"/>
      <c r="C91" s="591"/>
      <c r="D91" s="594"/>
      <c r="E91" s="597"/>
      <c r="F91" s="600"/>
      <c r="G91" s="490"/>
      <c r="H91" s="602"/>
      <c r="I91" s="586"/>
      <c r="J91" s="586"/>
      <c r="K91" s="586"/>
      <c r="L91" s="586"/>
      <c r="M91" s="588"/>
    </row>
    <row r="92" spans="1:13">
      <c r="A92" s="589"/>
      <c r="B92" s="591"/>
      <c r="C92" s="591"/>
      <c r="D92" s="594"/>
      <c r="E92" s="597"/>
      <c r="F92" s="600"/>
      <c r="G92" s="490"/>
      <c r="H92" s="602"/>
      <c r="I92" s="586"/>
      <c r="J92" s="586"/>
      <c r="K92" s="586"/>
      <c r="L92" s="586"/>
      <c r="M92" s="588"/>
    </row>
    <row r="93" spans="1:13">
      <c r="A93" s="589"/>
      <c r="B93" s="591"/>
      <c r="C93" s="591"/>
      <c r="D93" s="594"/>
      <c r="E93" s="597"/>
      <c r="F93" s="600"/>
      <c r="G93" s="490"/>
      <c r="H93" s="602"/>
      <c r="I93" s="586"/>
      <c r="J93" s="586"/>
      <c r="K93" s="586"/>
      <c r="L93" s="586"/>
      <c r="M93" s="588"/>
    </row>
    <row r="94" spans="1:13">
      <c r="A94" s="589"/>
      <c r="B94" s="591"/>
      <c r="C94" s="591"/>
      <c r="D94" s="594"/>
      <c r="E94" s="597"/>
      <c r="F94" s="600"/>
      <c r="G94" s="490"/>
      <c r="H94" s="602"/>
      <c r="I94" s="586"/>
      <c r="J94" s="586"/>
      <c r="K94" s="586"/>
      <c r="L94" s="586"/>
      <c r="M94" s="588"/>
    </row>
    <row r="95" spans="1:13">
      <c r="A95" s="589"/>
      <c r="B95" s="591"/>
      <c r="C95" s="591"/>
      <c r="D95" s="594"/>
      <c r="E95" s="597"/>
      <c r="F95" s="600"/>
      <c r="G95" s="490"/>
      <c r="H95" s="602"/>
      <c r="I95" s="586"/>
      <c r="J95" s="586"/>
      <c r="K95" s="586"/>
      <c r="L95" s="586"/>
      <c r="M95" s="588"/>
    </row>
    <row r="96" spans="1:13">
      <c r="A96" s="589"/>
      <c r="B96" s="591"/>
      <c r="C96" s="591"/>
      <c r="D96" s="594"/>
      <c r="E96" s="597"/>
      <c r="F96" s="600"/>
      <c r="G96" s="490"/>
      <c r="H96" s="602"/>
      <c r="I96" s="586"/>
      <c r="J96" s="586"/>
      <c r="K96" s="586"/>
      <c r="L96" s="586"/>
      <c r="M96" s="588"/>
    </row>
    <row r="97" spans="1:13">
      <c r="A97" s="589"/>
      <c r="B97" s="591"/>
      <c r="C97" s="591"/>
      <c r="D97" s="594"/>
      <c r="E97" s="597"/>
      <c r="F97" s="600"/>
      <c r="G97" s="490"/>
      <c r="H97" s="602"/>
      <c r="I97" s="586"/>
      <c r="J97" s="586"/>
      <c r="K97" s="586"/>
      <c r="L97" s="586"/>
      <c r="M97" s="588"/>
    </row>
    <row r="98" spans="1:13">
      <c r="A98" s="589"/>
      <c r="B98" s="591"/>
      <c r="C98" s="591"/>
      <c r="D98" s="594"/>
      <c r="E98" s="597"/>
      <c r="F98" s="600"/>
      <c r="G98" s="490"/>
      <c r="H98" s="602"/>
      <c r="I98" s="586"/>
      <c r="J98" s="586"/>
      <c r="K98" s="586"/>
      <c r="L98" s="586"/>
      <c r="M98" s="588"/>
    </row>
    <row r="99" spans="1:13" ht="15.75" thickBot="1">
      <c r="A99" s="590"/>
      <c r="B99" s="592"/>
      <c r="C99" s="592"/>
      <c r="D99" s="595"/>
      <c r="E99" s="598"/>
      <c r="F99" s="601"/>
      <c r="G99" s="491"/>
      <c r="H99" s="602"/>
      <c r="I99" s="604"/>
      <c r="J99" s="604"/>
      <c r="K99" s="586"/>
      <c r="L99" s="586"/>
      <c r="M99" s="588"/>
    </row>
  </sheetData>
  <mergeCells count="134">
    <mergeCell ref="A70:A79"/>
    <mergeCell ref="B70:B79"/>
    <mergeCell ref="C70:C79"/>
    <mergeCell ref="B90:B99"/>
    <mergeCell ref="A90:A99"/>
    <mergeCell ref="C90:C99"/>
    <mergeCell ref="D90:D99"/>
    <mergeCell ref="E90:E99"/>
    <mergeCell ref="F90:F99"/>
    <mergeCell ref="F70:F79"/>
    <mergeCell ref="D70:D79"/>
    <mergeCell ref="E70:E79"/>
    <mergeCell ref="G90:G99"/>
    <mergeCell ref="H90:H99"/>
    <mergeCell ref="I90:I99"/>
    <mergeCell ref="J90:J99"/>
    <mergeCell ref="K90:K99"/>
    <mergeCell ref="L90:L99"/>
    <mergeCell ref="M90:M99"/>
    <mergeCell ref="J80:J89"/>
    <mergeCell ref="K80:K89"/>
    <mergeCell ref="L80:L89"/>
    <mergeCell ref="M80:M89"/>
    <mergeCell ref="A80:A89"/>
    <mergeCell ref="B80:B89"/>
    <mergeCell ref="C80:C89"/>
    <mergeCell ref="D80:D89"/>
    <mergeCell ref="E80:E89"/>
    <mergeCell ref="F80:F89"/>
    <mergeCell ref="G80:G89"/>
    <mergeCell ref="H80:H89"/>
    <mergeCell ref="I80:I89"/>
    <mergeCell ref="K60:K69"/>
    <mergeCell ref="L60:L69"/>
    <mergeCell ref="M60:M69"/>
    <mergeCell ref="F60:F69"/>
    <mergeCell ref="G60:G69"/>
    <mergeCell ref="H60:H69"/>
    <mergeCell ref="I60:I69"/>
    <mergeCell ref="J60:J69"/>
    <mergeCell ref="K70:K79"/>
    <mergeCell ref="L70:L79"/>
    <mergeCell ref="M70:M79"/>
    <mergeCell ref="J70:J79"/>
    <mergeCell ref="G70:G79"/>
    <mergeCell ref="H70:H79"/>
    <mergeCell ref="I70:I79"/>
    <mergeCell ref="A60:A69"/>
    <mergeCell ref="B60:B69"/>
    <mergeCell ref="C60:C69"/>
    <mergeCell ref="D60:D69"/>
    <mergeCell ref="E60:E69"/>
    <mergeCell ref="H7:H8"/>
    <mergeCell ref="I7:J7"/>
    <mergeCell ref="K7:L7"/>
    <mergeCell ref="M7:M8"/>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A6:B6"/>
    <mergeCell ref="A7:C7"/>
    <mergeCell ref="D7:F7"/>
    <mergeCell ref="G7:G8"/>
    <mergeCell ref="C6:M6"/>
    <mergeCell ref="K1:M3"/>
    <mergeCell ref="A4:B4"/>
    <mergeCell ref="A5:B5"/>
    <mergeCell ref="A1:B2"/>
    <mergeCell ref="C1:J3"/>
    <mergeCell ref="C4:M4"/>
    <mergeCell ref="C5:M5"/>
    <mergeCell ref="K30:K39"/>
    <mergeCell ref="L30:L39"/>
    <mergeCell ref="M30:M39"/>
    <mergeCell ref="J20:J29"/>
    <mergeCell ref="K20:K29"/>
    <mergeCell ref="L20:L29"/>
    <mergeCell ref="M20:M29"/>
    <mergeCell ref="B20:B29"/>
    <mergeCell ref="F20:F29"/>
    <mergeCell ref="F30:F39"/>
    <mergeCell ref="G20:G29"/>
    <mergeCell ref="H20:H29"/>
    <mergeCell ref="I20:I29"/>
    <mergeCell ref="G30:G39"/>
    <mergeCell ref="H30:H39"/>
    <mergeCell ref="I30:I39"/>
    <mergeCell ref="H40:H49"/>
    <mergeCell ref="I40:I49"/>
    <mergeCell ref="A30:A39"/>
    <mergeCell ref="A20:A29"/>
    <mergeCell ref="C20:C29"/>
    <mergeCell ref="B30:B39"/>
    <mergeCell ref="C30:C39"/>
    <mergeCell ref="D20:D29"/>
    <mergeCell ref="E20:E29"/>
    <mergeCell ref="D30:D39"/>
    <mergeCell ref="E30:E3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E40:E49"/>
    <mergeCell ref="F40:F49"/>
    <mergeCell ref="G40:G49"/>
  </mergeCells>
  <conditionalFormatting sqref="A7:B7">
    <cfRule type="containsText" dxfId="268" priority="896" operator="containsText" text="3- Moderado">
      <formula>NOT(ISERROR(SEARCH("3- Moderado",A7)))</formula>
    </cfRule>
    <cfRule type="containsText" dxfId="267" priority="897" operator="containsText" text="6- Moderado">
      <formula>NOT(ISERROR(SEARCH("6- Moderado",A7)))</formula>
    </cfRule>
    <cfRule type="containsText" dxfId="266" priority="898" operator="containsText" text="4- Moderado">
      <formula>NOT(ISERROR(SEARCH("4- Moderado",A7)))</formula>
    </cfRule>
    <cfRule type="containsText" dxfId="265" priority="899" operator="containsText" text="3- Bajo">
      <formula>NOT(ISERROR(SEARCH("3- Bajo",A7)))</formula>
    </cfRule>
    <cfRule type="containsText" dxfId="264" priority="900" operator="containsText" text="4- Bajo">
      <formula>NOT(ISERROR(SEARCH("4- Bajo",A7)))</formula>
    </cfRule>
    <cfRule type="containsText" dxfId="263" priority="901" operator="containsText" text="1- Bajo">
      <formula>NOT(ISERROR(SEARCH("1- Bajo",A7)))</formula>
    </cfRule>
  </conditionalFormatting>
  <conditionalFormatting sqref="A10:E10 A20:E20">
    <cfRule type="containsText" dxfId="262" priority="872" operator="containsText" text="3- Moderado">
      <formula>NOT(ISERROR(SEARCH("3- Moderado",A10)))</formula>
    </cfRule>
    <cfRule type="containsText" dxfId="261" priority="873" operator="containsText" text="6- Moderado">
      <formula>NOT(ISERROR(SEARCH("6- Moderado",A10)))</formula>
    </cfRule>
    <cfRule type="containsText" dxfId="260" priority="874" operator="containsText" text="4- Moderado">
      <formula>NOT(ISERROR(SEARCH("4- Moderado",A10)))</formula>
    </cfRule>
    <cfRule type="containsText" dxfId="259" priority="875" operator="containsText" text="3- Bajo">
      <formula>NOT(ISERROR(SEARCH("3- Bajo",A10)))</formula>
    </cfRule>
    <cfRule type="containsText" dxfId="258" priority="876" operator="containsText" text="4- Bajo">
      <formula>NOT(ISERROR(SEARCH("4- Bajo",A10)))</formula>
    </cfRule>
    <cfRule type="containsText" dxfId="257" priority="877" operator="containsText" text="1- Bajo">
      <formula>NOT(ISERROR(SEARCH("1- Bajo",A10)))</formula>
    </cfRule>
  </conditionalFormatting>
  <conditionalFormatting sqref="A30:E30">
    <cfRule type="containsText" dxfId="256" priority="210" operator="containsText" text="3- Moderado">
      <formula>NOT(ISERROR(SEARCH("3- Moderado",A30)))</formula>
    </cfRule>
    <cfRule type="containsText" dxfId="255" priority="211" operator="containsText" text="6- Moderado">
      <formula>NOT(ISERROR(SEARCH("6- Moderado",A30)))</formula>
    </cfRule>
    <cfRule type="containsText" dxfId="254" priority="212" operator="containsText" text="4- Moderado">
      <formula>NOT(ISERROR(SEARCH("4- Moderado",A30)))</formula>
    </cfRule>
    <cfRule type="containsText" dxfId="253" priority="213" operator="containsText" text="3- Bajo">
      <formula>NOT(ISERROR(SEARCH("3- Bajo",A30)))</formula>
    </cfRule>
    <cfRule type="containsText" dxfId="252" priority="214" operator="containsText" text="4- Bajo">
      <formula>NOT(ISERROR(SEARCH("4- Bajo",A30)))</formula>
    </cfRule>
    <cfRule type="containsText" dxfId="251" priority="215" operator="containsText" text="1- Bajo">
      <formula>NOT(ISERROR(SEARCH("1- Bajo",A30)))</formula>
    </cfRule>
  </conditionalFormatting>
  <conditionalFormatting sqref="A40:C40 E40">
    <cfRule type="containsText" dxfId="250" priority="182" operator="containsText" text="3- Moderado">
      <formula>NOT(ISERROR(SEARCH("3- Moderado",A40)))</formula>
    </cfRule>
    <cfRule type="containsText" dxfId="249" priority="183" operator="containsText" text="6- Moderado">
      <formula>NOT(ISERROR(SEARCH("6- Moderado",A40)))</formula>
    </cfRule>
    <cfRule type="containsText" dxfId="248" priority="184" operator="containsText" text="4- Moderado">
      <formula>NOT(ISERROR(SEARCH("4- Moderado",A40)))</formula>
    </cfRule>
    <cfRule type="containsText" dxfId="247" priority="185" operator="containsText" text="3- Bajo">
      <formula>NOT(ISERROR(SEARCH("3- Bajo",A40)))</formula>
    </cfRule>
    <cfRule type="containsText" dxfId="246" priority="186" operator="containsText" text="4- Bajo">
      <formula>NOT(ISERROR(SEARCH("4- Bajo",A40)))</formula>
    </cfRule>
    <cfRule type="containsText" dxfId="245" priority="187" operator="containsText" text="1- Bajo">
      <formula>NOT(ISERROR(SEARCH("1- Bajo",A40)))</formula>
    </cfRule>
  </conditionalFormatting>
  <conditionalFormatting sqref="A50:E50 A60:E60 A70:E70 A80:E80 A90:E90">
    <cfRule type="containsText" dxfId="244" priority="126" operator="containsText" text="3- Moderado">
      <formula>NOT(ISERROR(SEARCH("3- Moderado",A50)))</formula>
    </cfRule>
    <cfRule type="containsText" dxfId="243" priority="127" operator="containsText" text="6- Moderado">
      <formula>NOT(ISERROR(SEARCH("6- Moderado",A50)))</formula>
    </cfRule>
    <cfRule type="containsText" dxfId="242" priority="128" operator="containsText" text="4- Moderado">
      <formula>NOT(ISERROR(SEARCH("4- Moderado",A50)))</formula>
    </cfRule>
    <cfRule type="containsText" dxfId="241" priority="129" operator="containsText" text="3- Bajo">
      <formula>NOT(ISERROR(SEARCH("3- Bajo",A50)))</formula>
    </cfRule>
    <cfRule type="containsText" dxfId="240" priority="130" operator="containsText" text="4- Bajo">
      <formula>NOT(ISERROR(SEARCH("4- Bajo",A50)))</formula>
    </cfRule>
    <cfRule type="containsText" dxfId="239" priority="131" operator="containsText" text="1- Bajo">
      <formula>NOT(ISERROR(SEARCH("1- Bajo",A50)))</formula>
    </cfRule>
  </conditionalFormatting>
  <conditionalFormatting sqref="C8:F8">
    <cfRule type="containsText" dxfId="238" priority="228" operator="containsText" text="3- Moderado">
      <formula>NOT(ISERROR(SEARCH("3- Moderado",C8)))</formula>
    </cfRule>
    <cfRule type="containsText" dxfId="237" priority="229" operator="containsText" text="6- Moderado">
      <formula>NOT(ISERROR(SEARCH("6- Moderado",C8)))</formula>
    </cfRule>
    <cfRule type="containsText" dxfId="236" priority="230" operator="containsText" text="4- Moderado">
      <formula>NOT(ISERROR(SEARCH("4- Moderado",C8)))</formula>
    </cfRule>
    <cfRule type="containsText" dxfId="235" priority="231" operator="containsText" text="3- Bajo">
      <formula>NOT(ISERROR(SEARCH("3- Bajo",C8)))</formula>
    </cfRule>
    <cfRule type="containsText" dxfId="234" priority="232" operator="containsText" text="4- Bajo">
      <formula>NOT(ISERROR(SEARCH("4- Bajo",C8)))</formula>
    </cfRule>
    <cfRule type="containsText" dxfId="233" priority="233" operator="containsText" text="1- Bajo">
      <formula>NOT(ISERROR(SEARCH("1- Bajo",C8)))</formula>
    </cfRule>
  </conditionalFormatting>
  <conditionalFormatting sqref="D10:D39 D50:D99">
    <cfRule type="containsText" dxfId="232" priority="120" operator="containsText" text="Muy Alta">
      <formula>NOT(ISERROR(SEARCH("Muy Alta",D10)))</formula>
    </cfRule>
    <cfRule type="containsText" dxfId="231" priority="121" operator="containsText" text="Alta">
      <formula>NOT(ISERROR(SEARCH("Alta",D10)))</formula>
    </cfRule>
    <cfRule type="containsText" dxfId="230" priority="122" operator="containsText" text="Baja">
      <formula>NOT(ISERROR(SEARCH("Baja",D10)))</formula>
    </cfRule>
    <cfRule type="containsText" dxfId="229" priority="123" operator="containsText" text="Muy Baja">
      <formula>NOT(ISERROR(SEARCH("Muy Baja",D10)))</formula>
    </cfRule>
    <cfRule type="containsText" dxfId="228" priority="125" operator="containsText" text="Media">
      <formula>NOT(ISERROR(SEARCH("Media",D10)))</formula>
    </cfRule>
  </conditionalFormatting>
  <conditionalFormatting sqref="E10:E99">
    <cfRule type="containsText" dxfId="227" priority="116" operator="containsText" text="Catastrófico">
      <formula>NOT(ISERROR(SEARCH("Catastrófico",E10)))</formula>
    </cfRule>
    <cfRule type="containsText" dxfId="226" priority="117" operator="containsText" text="Mayor">
      <formula>NOT(ISERROR(SEARCH("Mayor",E10)))</formula>
    </cfRule>
    <cfRule type="containsText" dxfId="225" priority="118" operator="containsText" text="Menor">
      <formula>NOT(ISERROR(SEARCH("Menor",E10)))</formula>
    </cfRule>
    <cfRule type="containsText" dxfId="224" priority="119" operator="containsText" text="Leve">
      <formula>NOT(ISERROR(SEARCH("Leve",E10)))</formula>
    </cfRule>
  </conditionalFormatting>
  <conditionalFormatting sqref="E10:F99">
    <cfRule type="containsText" dxfId="223" priority="124" operator="containsText" text="Moderado">
      <formula>NOT(ISERROR(SEARCH("Moderado",E10)))</formula>
    </cfRule>
  </conditionalFormatting>
  <conditionalFormatting sqref="F10:F29">
    <cfRule type="colorScale" priority="1549">
      <colorScale>
        <cfvo type="min"/>
        <cfvo type="max"/>
        <color rgb="FFFF7128"/>
        <color rgb="FFFFEF9C"/>
      </colorScale>
    </cfRule>
  </conditionalFormatting>
  <conditionalFormatting sqref="F10:F99">
    <cfRule type="containsText" dxfId="222" priority="139" operator="containsText" text="Bajo">
      <formula>NOT(ISERROR(SEARCH("Bajo",F10)))</formula>
    </cfRule>
    <cfRule type="containsText" dxfId="221" priority="140" operator="containsText" text="Moderado">
      <formula>NOT(ISERROR(SEARCH("Moderado",F10)))</formula>
    </cfRule>
    <cfRule type="containsText" dxfId="220" priority="141" operator="containsText" text="Alto">
      <formula>NOT(ISERROR(SEARCH("Alto",F10)))</formula>
    </cfRule>
    <cfRule type="containsText" dxfId="219" priority="142" operator="containsText" text="Extremo">
      <formula>NOT(ISERROR(SEARCH("Extremo",F10)))</formula>
    </cfRule>
  </conditionalFormatting>
  <conditionalFormatting sqref="F30:F39">
    <cfRule type="colorScale" priority="227">
      <colorScale>
        <cfvo type="min"/>
        <cfvo type="max"/>
        <color rgb="FFFF7128"/>
        <color rgb="FFFFEF9C"/>
      </colorScale>
    </cfRule>
  </conditionalFormatting>
  <conditionalFormatting sqref="F40:F49">
    <cfRule type="colorScale" priority="199">
      <colorScale>
        <cfvo type="min"/>
        <cfvo type="max"/>
        <color rgb="FFFF7128"/>
        <color rgb="FFFFEF9C"/>
      </colorScale>
    </cfRule>
  </conditionalFormatting>
  <conditionalFormatting sqref="F50:F99">
    <cfRule type="colorScale" priority="143">
      <colorScale>
        <cfvo type="min"/>
        <cfvo type="max"/>
        <color rgb="FFFF7128"/>
        <color rgb="FFFFEF9C"/>
      </colorScale>
    </cfRule>
  </conditionalFormatting>
  <conditionalFormatting sqref="E40">
    <cfRule type="containsText" dxfId="218" priority="48" operator="containsText" text="3- Moderado">
      <formula>NOT(ISERROR(SEARCH("3- Moderado",E40)))</formula>
    </cfRule>
    <cfRule type="containsText" dxfId="217" priority="49" operator="containsText" text="6- Moderado">
      <formula>NOT(ISERROR(SEARCH("6- Moderado",E40)))</formula>
    </cfRule>
    <cfRule type="containsText" dxfId="216" priority="50" operator="containsText" text="4- Moderado">
      <formula>NOT(ISERROR(SEARCH("4- Moderado",E40)))</formula>
    </cfRule>
    <cfRule type="containsText" dxfId="215" priority="51" operator="containsText" text="3- Bajo">
      <formula>NOT(ISERROR(SEARCH("3- Bajo",E40)))</formula>
    </cfRule>
    <cfRule type="containsText" dxfId="214" priority="52" operator="containsText" text="4- Bajo">
      <formula>NOT(ISERROR(SEARCH("4- Bajo",E40)))</formula>
    </cfRule>
    <cfRule type="containsText" dxfId="213" priority="53" operator="containsText" text="1- Bajo">
      <formula>NOT(ISERROR(SEARCH("1- Bajo",E40)))</formula>
    </cfRule>
  </conditionalFormatting>
  <conditionalFormatting sqref="E40">
    <cfRule type="containsText" dxfId="212" priority="42" operator="containsText" text="3- Moderado">
      <formula>NOT(ISERROR(SEARCH("3- Moderado",E40)))</formula>
    </cfRule>
    <cfRule type="containsText" dxfId="211" priority="43" operator="containsText" text="6- Moderado">
      <formula>NOT(ISERROR(SEARCH("6- Moderado",E40)))</formula>
    </cfRule>
    <cfRule type="containsText" dxfId="210" priority="44" operator="containsText" text="4- Moderado">
      <formula>NOT(ISERROR(SEARCH("4- Moderado",E40)))</formula>
    </cfRule>
    <cfRule type="containsText" dxfId="209" priority="45" operator="containsText" text="3- Bajo">
      <formula>NOT(ISERROR(SEARCH("3- Bajo",E40)))</formula>
    </cfRule>
    <cfRule type="containsText" dxfId="208" priority="46" operator="containsText" text="4- Bajo">
      <formula>NOT(ISERROR(SEARCH("4- Bajo",E40)))</formula>
    </cfRule>
    <cfRule type="containsText" dxfId="207" priority="47" operator="containsText" text="1- Bajo">
      <formula>NOT(ISERROR(SEARCH("1- Bajo",E40)))</formula>
    </cfRule>
  </conditionalFormatting>
  <conditionalFormatting sqref="F40:F49">
    <cfRule type="colorScale" priority="30">
      <colorScale>
        <cfvo type="min"/>
        <cfvo type="max"/>
        <color rgb="FFFF7128"/>
        <color rgb="FFFFEF9C"/>
      </colorScale>
    </cfRule>
  </conditionalFormatting>
  <conditionalFormatting sqref="F40:F49">
    <cfRule type="colorScale" priority="29">
      <colorScale>
        <cfvo type="min"/>
        <cfvo type="max"/>
        <color rgb="FFFF7128"/>
        <color rgb="FFFFEF9C"/>
      </colorScale>
    </cfRule>
  </conditionalFormatting>
  <conditionalFormatting sqref="E40">
    <cfRule type="containsText" dxfId="206" priority="23" operator="containsText" text="3- Moderado">
      <formula>NOT(ISERROR(SEARCH("3- Moderado",E40)))</formula>
    </cfRule>
    <cfRule type="containsText" dxfId="205" priority="24" operator="containsText" text="6- Moderado">
      <formula>NOT(ISERROR(SEARCH("6- Moderado",E40)))</formula>
    </cfRule>
    <cfRule type="containsText" dxfId="204" priority="25" operator="containsText" text="4- Moderado">
      <formula>NOT(ISERROR(SEARCH("4- Moderado",E40)))</formula>
    </cfRule>
    <cfRule type="containsText" dxfId="203" priority="26" operator="containsText" text="3- Bajo">
      <formula>NOT(ISERROR(SEARCH("3- Bajo",E40)))</formula>
    </cfRule>
    <cfRule type="containsText" dxfId="202" priority="27" operator="containsText" text="4- Bajo">
      <formula>NOT(ISERROR(SEARCH("4- Bajo",E40)))</formula>
    </cfRule>
    <cfRule type="containsText" dxfId="201" priority="28" operator="containsText" text="1- Bajo">
      <formula>NOT(ISERROR(SEARCH("1- Bajo",E40)))</formula>
    </cfRule>
  </conditionalFormatting>
  <conditionalFormatting sqref="D40">
    <cfRule type="containsText" dxfId="200" priority="6" operator="containsText" text="3- Moderado">
      <formula>NOT(ISERROR(SEARCH("3- Moderado",D40)))</formula>
    </cfRule>
    <cfRule type="containsText" dxfId="199" priority="7" operator="containsText" text="6- Moderado">
      <formula>NOT(ISERROR(SEARCH("6- Moderado",D40)))</formula>
    </cfRule>
    <cfRule type="containsText" dxfId="198" priority="8" operator="containsText" text="4- Moderado">
      <formula>NOT(ISERROR(SEARCH("4- Moderado",D40)))</formula>
    </cfRule>
    <cfRule type="containsText" dxfId="197" priority="9" operator="containsText" text="3- Bajo">
      <formula>NOT(ISERROR(SEARCH("3- Bajo",D40)))</formula>
    </cfRule>
    <cfRule type="containsText" dxfId="196" priority="10" operator="containsText" text="4- Bajo">
      <formula>NOT(ISERROR(SEARCH("4- Bajo",D40)))</formula>
    </cfRule>
    <cfRule type="containsText" dxfId="195" priority="11" operator="containsText" text="1- Bajo">
      <formula>NOT(ISERROR(SEARCH("1- Bajo",D40)))</formula>
    </cfRule>
  </conditionalFormatting>
  <conditionalFormatting sqref="D40:D49">
    <cfRule type="containsText" dxfId="194" priority="1" operator="containsText" text="Muy Alta">
      <formula>NOT(ISERROR(SEARCH("Muy Alta",D40)))</formula>
    </cfRule>
    <cfRule type="containsText" dxfId="193" priority="2" operator="containsText" text="Alta">
      <formula>NOT(ISERROR(SEARCH("Alta",D40)))</formula>
    </cfRule>
    <cfRule type="containsText" dxfId="192" priority="3" operator="containsText" text="Baja">
      <formula>NOT(ISERROR(SEARCH("Baja",D40)))</formula>
    </cfRule>
    <cfRule type="containsText" dxfId="191" priority="4" operator="containsText" text="Muy Baja">
      <formula>NOT(ISERROR(SEARCH("Muy Baja",D40)))</formula>
    </cfRule>
    <cfRule type="containsText" dxfId="190"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view="pageBreakPreview" topLeftCell="A23" zoomScale="40" zoomScaleNormal="55" zoomScaleSheetLayoutView="40" workbookViewId="0">
      <selection activeCell="D40" sqref="D40:D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267</v>
      </c>
      <c r="B4" s="440"/>
      <c r="C4" s="530" t="s">
        <v>499</v>
      </c>
      <c r="D4" s="530"/>
      <c r="E4" s="530"/>
      <c r="F4" s="530"/>
      <c r="G4" s="530"/>
      <c r="H4" s="530"/>
      <c r="I4" s="530"/>
      <c r="J4" s="530"/>
      <c r="K4" s="530"/>
      <c r="L4" s="530"/>
      <c r="M4" s="5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268</v>
      </c>
      <c r="B5" s="440"/>
      <c r="C5" s="531" t="s">
        <v>535</v>
      </c>
      <c r="D5" s="531"/>
      <c r="E5" s="531"/>
      <c r="F5" s="531"/>
      <c r="G5" s="531"/>
      <c r="H5" s="531"/>
      <c r="I5" s="531"/>
      <c r="J5" s="531"/>
      <c r="K5" s="531"/>
      <c r="L5" s="531"/>
      <c r="M5" s="5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269</v>
      </c>
      <c r="B6" s="440"/>
      <c r="C6" s="619" t="s">
        <v>270</v>
      </c>
      <c r="D6" s="620"/>
      <c r="E6" s="620"/>
      <c r="F6" s="620"/>
      <c r="G6" s="620"/>
      <c r="H6" s="620"/>
      <c r="I6" s="620"/>
      <c r="J6" s="620"/>
      <c r="K6" s="620"/>
      <c r="L6" s="620"/>
      <c r="M6" s="6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4" t="s">
        <v>437</v>
      </c>
      <c r="B7" s="615"/>
      <c r="C7" s="616"/>
      <c r="D7" s="617" t="s">
        <v>438</v>
      </c>
      <c r="E7" s="617"/>
      <c r="F7" s="617"/>
      <c r="G7" s="618" t="s">
        <v>439</v>
      </c>
      <c r="H7" s="631" t="s">
        <v>440</v>
      </c>
      <c r="I7" s="633" t="s">
        <v>441</v>
      </c>
      <c r="J7" s="634"/>
      <c r="K7" s="633" t="s">
        <v>442</v>
      </c>
      <c r="L7" s="634"/>
      <c r="M7" s="635"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22" t="s">
        <v>41</v>
      </c>
      <c r="B8" s="322" t="s">
        <v>209</v>
      </c>
      <c r="C8" s="322" t="s">
        <v>211</v>
      </c>
      <c r="D8" s="28" t="s">
        <v>221</v>
      </c>
      <c r="E8" s="28" t="s">
        <v>444</v>
      </c>
      <c r="F8" s="28" t="s">
        <v>445</v>
      </c>
      <c r="G8" s="618"/>
      <c r="H8" s="632"/>
      <c r="I8" s="29" t="s">
        <v>446</v>
      </c>
      <c r="J8" s="29" t="s">
        <v>447</v>
      </c>
      <c r="K8" s="29" t="s">
        <v>448</v>
      </c>
      <c r="L8" s="29" t="s">
        <v>449</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6"/>
      <c r="B9" s="637"/>
      <c r="C9" s="637"/>
      <c r="D9" s="637"/>
      <c r="E9" s="637"/>
      <c r="F9" s="637"/>
      <c r="G9" s="63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8">
        <f>'7- Mapa Final'!A10</f>
        <v>1</v>
      </c>
      <c r="B10" s="639" t="str">
        <f>'7- Mapa Final'!B10</f>
        <v>HURTO (almacen y Bodegas Reintegrados)</v>
      </c>
      <c r="C10" s="639" t="str">
        <f>'7- Mapa Final'!C10</f>
        <v>Perdida de mercancía del almacén, detrimento patrimonial</v>
      </c>
      <c r="D10" s="642" t="str">
        <f>'7- Mapa Final'!J10</f>
        <v>Muy Baja - 1</v>
      </c>
      <c r="E10" s="643" t="str">
        <f>'7- Mapa Final'!K10</f>
        <v>Leve - 1</v>
      </c>
      <c r="F10" s="640" t="str">
        <f>'7- Mapa Final'!M10</f>
        <v>Bajo - 1</v>
      </c>
      <c r="G10" s="489" t="s">
        <v>395</v>
      </c>
      <c r="H10" s="613" t="s">
        <v>504</v>
      </c>
      <c r="I10" s="641"/>
      <c r="J10" s="641" t="s">
        <v>505</v>
      </c>
      <c r="K10" s="587">
        <v>45293</v>
      </c>
      <c r="L10" s="587">
        <v>45657</v>
      </c>
      <c r="M10" s="612"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600"/>
      <c r="G11" s="490"/>
      <c r="H11" s="586"/>
      <c r="I11" s="586"/>
      <c r="J11" s="586"/>
      <c r="K11" s="586"/>
      <c r="L11" s="586"/>
      <c r="M11" s="5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600"/>
      <c r="G12" s="490"/>
      <c r="H12" s="586"/>
      <c r="I12" s="586"/>
      <c r="J12" s="586"/>
      <c r="K12" s="586"/>
      <c r="L12" s="586"/>
      <c r="M12" s="5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600"/>
      <c r="G13" s="490"/>
      <c r="H13" s="586"/>
      <c r="I13" s="586"/>
      <c r="J13" s="586"/>
      <c r="K13" s="586"/>
      <c r="L13" s="586"/>
      <c r="M13" s="5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600"/>
      <c r="G14" s="490"/>
      <c r="H14" s="586"/>
      <c r="I14" s="586"/>
      <c r="J14" s="586"/>
      <c r="K14" s="586"/>
      <c r="L14" s="586"/>
      <c r="M14" s="5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600"/>
      <c r="G15" s="490"/>
      <c r="H15" s="586"/>
      <c r="I15" s="586"/>
      <c r="J15" s="586"/>
      <c r="K15" s="586"/>
      <c r="L15" s="586"/>
      <c r="M15" s="5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600"/>
      <c r="G16" s="490"/>
      <c r="H16" s="586"/>
      <c r="I16" s="586"/>
      <c r="J16" s="586"/>
      <c r="K16" s="586"/>
      <c r="L16" s="586"/>
      <c r="M16" s="5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600"/>
      <c r="G17" s="490"/>
      <c r="H17" s="586"/>
      <c r="I17" s="586"/>
      <c r="J17" s="586"/>
      <c r="K17" s="586"/>
      <c r="L17" s="586"/>
      <c r="M17" s="5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600"/>
      <c r="G18" s="490"/>
      <c r="H18" s="586"/>
      <c r="I18" s="586"/>
      <c r="J18" s="586"/>
      <c r="K18" s="586"/>
      <c r="L18" s="586"/>
      <c r="M18" s="5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600"/>
      <c r="G19" s="490"/>
      <c r="H19" s="586"/>
      <c r="I19" s="586"/>
      <c r="J19" s="586"/>
      <c r="K19" s="586"/>
      <c r="L19" s="58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9">
        <v>2</v>
      </c>
      <c r="B20" s="591" t="str">
        <f>'7- Mapa Final'!B20</f>
        <v xml:space="preserve"> DESACIERTO en la Adquisición de bienes </v>
      </c>
      <c r="C20" s="591" t="str">
        <f>'7- Mapa Final'!C20</f>
        <v>Desacierto en Adquisición de bienes   que no cumple las especificaciones técnicas establecidas</v>
      </c>
      <c r="D20" s="593" t="str">
        <f>'7- Mapa Final'!J20</f>
        <v>Muy Baja - 1</v>
      </c>
      <c r="E20" s="596" t="str">
        <f>'7- Mapa Final'!K20</f>
        <v>Leve - 1</v>
      </c>
      <c r="F20" s="600" t="str">
        <f>'7- Mapa Final'!M20</f>
        <v>Bajo - 1</v>
      </c>
      <c r="G20" s="490" t="s">
        <v>395</v>
      </c>
      <c r="H20" s="613" t="s">
        <v>525</v>
      </c>
      <c r="I20" s="586"/>
      <c r="J20" s="586" t="s">
        <v>505</v>
      </c>
      <c r="K20" s="587">
        <v>45293</v>
      </c>
      <c r="L20" s="587">
        <v>45657</v>
      </c>
      <c r="M20" s="612"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600"/>
      <c r="G21" s="490"/>
      <c r="H21" s="586"/>
      <c r="I21" s="586"/>
      <c r="J21" s="586"/>
      <c r="K21" s="586"/>
      <c r="L21" s="586"/>
      <c r="M21" s="5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600"/>
      <c r="G22" s="490"/>
      <c r="H22" s="586"/>
      <c r="I22" s="586"/>
      <c r="J22" s="586"/>
      <c r="K22" s="586"/>
      <c r="L22" s="586"/>
      <c r="M22" s="5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600"/>
      <c r="G23" s="490"/>
      <c r="H23" s="586"/>
      <c r="I23" s="586"/>
      <c r="J23" s="586"/>
      <c r="K23" s="586"/>
      <c r="L23" s="586"/>
      <c r="M23" s="5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600"/>
      <c r="G24" s="490"/>
      <c r="H24" s="586"/>
      <c r="I24" s="586"/>
      <c r="J24" s="586"/>
      <c r="K24" s="586"/>
      <c r="L24" s="586"/>
      <c r="M24" s="5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600"/>
      <c r="G25" s="490"/>
      <c r="H25" s="586"/>
      <c r="I25" s="586"/>
      <c r="J25" s="586"/>
      <c r="K25" s="586"/>
      <c r="L25" s="586"/>
      <c r="M25" s="588"/>
      <c r="N25" s="34"/>
      <c r="O25" s="34"/>
    </row>
    <row r="26" spans="1:169">
      <c r="A26" s="589"/>
      <c r="B26" s="591"/>
      <c r="C26" s="591"/>
      <c r="D26" s="594"/>
      <c r="E26" s="597"/>
      <c r="F26" s="600"/>
      <c r="G26" s="490"/>
      <c r="H26" s="586"/>
      <c r="I26" s="586"/>
      <c r="J26" s="586"/>
      <c r="K26" s="586"/>
      <c r="L26" s="586"/>
      <c r="M26" s="588"/>
      <c r="N26" s="34"/>
      <c r="O26" s="34"/>
    </row>
    <row r="27" spans="1:169">
      <c r="A27" s="589"/>
      <c r="B27" s="591"/>
      <c r="C27" s="591"/>
      <c r="D27" s="594"/>
      <c r="E27" s="597"/>
      <c r="F27" s="600"/>
      <c r="G27" s="490"/>
      <c r="H27" s="586"/>
      <c r="I27" s="586"/>
      <c r="J27" s="586"/>
      <c r="K27" s="586"/>
      <c r="L27" s="586"/>
      <c r="M27" s="588"/>
      <c r="N27" s="34"/>
      <c r="O27" s="34"/>
    </row>
    <row r="28" spans="1:169">
      <c r="A28" s="589"/>
      <c r="B28" s="591"/>
      <c r="C28" s="591"/>
      <c r="D28" s="594"/>
      <c r="E28" s="597"/>
      <c r="F28" s="600"/>
      <c r="G28" s="490"/>
      <c r="H28" s="586"/>
      <c r="I28" s="586"/>
      <c r="J28" s="586"/>
      <c r="K28" s="586"/>
      <c r="L28" s="586"/>
      <c r="M28" s="588"/>
      <c r="N28" s="34"/>
      <c r="O28" s="34"/>
    </row>
    <row r="29" spans="1:169" ht="15.75" thickBot="1">
      <c r="A29" s="589"/>
      <c r="B29" s="591"/>
      <c r="C29" s="591"/>
      <c r="D29" s="594"/>
      <c r="E29" s="597"/>
      <c r="F29" s="600"/>
      <c r="G29" s="490"/>
      <c r="H29" s="586"/>
      <c r="I29" s="586"/>
      <c r="J29" s="586"/>
      <c r="K29" s="586"/>
      <c r="L29" s="586"/>
      <c r="M29" s="588"/>
      <c r="N29" s="34"/>
      <c r="O29" s="34"/>
    </row>
    <row r="30" spans="1:169" s="26" customFormat="1" ht="12.75">
      <c r="A30" s="589">
        <v>3</v>
      </c>
      <c r="B30" s="591" t="str">
        <f>'7- Mapa Final'!B30</f>
        <v xml:space="preserve">INEXACTITUD  (Almacen Invenatrios  y en las bajas) </v>
      </c>
      <c r="C30" s="591" t="str">
        <f>'7- Mapa Final'!C30</f>
        <v xml:space="preserve">Inexactud en la informacion de Almacen, Inexactud en la informacion de Inventarios y baja de elementos </v>
      </c>
      <c r="D30" s="593" t="str">
        <f>'7- Mapa Final'!J30</f>
        <v>Muy Baja - 1</v>
      </c>
      <c r="E30" s="596" t="str">
        <f>'7- Mapa Final'!K30</f>
        <v>Leve - 1</v>
      </c>
      <c r="F30" s="600" t="str">
        <f>'7- Mapa Final'!M30</f>
        <v>Bajo - 1</v>
      </c>
      <c r="G30" s="490" t="s">
        <v>395</v>
      </c>
      <c r="H30" s="602" t="s">
        <v>516</v>
      </c>
      <c r="I30" s="586"/>
      <c r="J30" s="586" t="s">
        <v>505</v>
      </c>
      <c r="K30" s="587">
        <v>45293</v>
      </c>
      <c r="L30" s="587">
        <v>45657</v>
      </c>
      <c r="M30" s="612"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600"/>
      <c r="G31" s="490"/>
      <c r="H31" s="602"/>
      <c r="I31" s="586"/>
      <c r="J31" s="586"/>
      <c r="K31" s="586"/>
      <c r="L31" s="586"/>
      <c r="M31" s="58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600"/>
      <c r="G32" s="490"/>
      <c r="H32" s="602"/>
      <c r="I32" s="586"/>
      <c r="J32" s="586"/>
      <c r="K32" s="586"/>
      <c r="L32" s="586"/>
      <c r="M32" s="58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600"/>
      <c r="G33" s="490"/>
      <c r="H33" s="602"/>
      <c r="I33" s="586"/>
      <c r="J33" s="586"/>
      <c r="K33" s="586"/>
      <c r="L33" s="586"/>
      <c r="M33" s="58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600"/>
      <c r="G34" s="490"/>
      <c r="H34" s="602"/>
      <c r="I34" s="586"/>
      <c r="J34" s="586"/>
      <c r="K34" s="586"/>
      <c r="L34" s="586"/>
      <c r="M34" s="58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600"/>
      <c r="G35" s="490"/>
      <c r="H35" s="602"/>
      <c r="I35" s="586"/>
      <c r="J35" s="586"/>
      <c r="K35" s="586"/>
      <c r="L35" s="586"/>
      <c r="M35" s="588"/>
      <c r="N35" s="34"/>
      <c r="O35" s="34"/>
    </row>
    <row r="36" spans="1:169">
      <c r="A36" s="589"/>
      <c r="B36" s="591"/>
      <c r="C36" s="591"/>
      <c r="D36" s="594"/>
      <c r="E36" s="597"/>
      <c r="F36" s="600"/>
      <c r="G36" s="490"/>
      <c r="H36" s="602"/>
      <c r="I36" s="586"/>
      <c r="J36" s="586"/>
      <c r="K36" s="586"/>
      <c r="L36" s="586"/>
      <c r="M36" s="588"/>
      <c r="N36" s="34"/>
      <c r="O36" s="34"/>
    </row>
    <row r="37" spans="1:169">
      <c r="A37" s="589"/>
      <c r="B37" s="591"/>
      <c r="C37" s="591"/>
      <c r="D37" s="594"/>
      <c r="E37" s="597"/>
      <c r="F37" s="600"/>
      <c r="G37" s="490"/>
      <c r="H37" s="602"/>
      <c r="I37" s="586"/>
      <c r="J37" s="586"/>
      <c r="K37" s="586"/>
      <c r="L37" s="586"/>
      <c r="M37" s="588"/>
      <c r="N37" s="34"/>
      <c r="O37" s="34"/>
    </row>
    <row r="38" spans="1:169">
      <c r="A38" s="589"/>
      <c r="B38" s="591"/>
      <c r="C38" s="591"/>
      <c r="D38" s="594"/>
      <c r="E38" s="597"/>
      <c r="F38" s="600"/>
      <c r="G38" s="490"/>
      <c r="H38" s="602"/>
      <c r="I38" s="586"/>
      <c r="J38" s="586"/>
      <c r="K38" s="586"/>
      <c r="L38" s="586"/>
      <c r="M38" s="588"/>
      <c r="N38" s="34"/>
      <c r="O38" s="34"/>
    </row>
    <row r="39" spans="1:169" ht="15.75" thickBot="1">
      <c r="A39" s="589"/>
      <c r="B39" s="591"/>
      <c r="C39" s="591"/>
      <c r="D39" s="594"/>
      <c r="E39" s="597"/>
      <c r="F39" s="600"/>
      <c r="G39" s="490"/>
      <c r="H39" s="602"/>
      <c r="I39" s="586"/>
      <c r="J39" s="586"/>
      <c r="K39" s="586"/>
      <c r="L39" s="586"/>
      <c r="M39" s="588"/>
      <c r="N39" s="34"/>
      <c r="O39" s="34"/>
    </row>
    <row r="40" spans="1:169" s="26" customFormat="1" ht="12.75">
      <c r="A40" s="589">
        <v>4</v>
      </c>
      <c r="B40" s="591" t="str">
        <f>'7- Mapa Final'!B40</f>
        <v>DEMORA (Almacen- Inventarios- Bajas  )</v>
      </c>
      <c r="C40" s="591" t="str">
        <f>'7- Mapa Final'!C40</f>
        <v xml:space="preserve">Demora en ingresos y salidas de almacen
Demora  en la actualización de inventarios,
Demora en el procedimiento de bajas </v>
      </c>
      <c r="D40" s="605">
        <f>'7- Mapa Final'!J40</f>
        <v>0</v>
      </c>
      <c r="E40" s="607">
        <f>'7- Mapa Final'!K40</f>
        <v>0</v>
      </c>
      <c r="F40" s="610">
        <f>'7- Mapa Final'!M40</f>
        <v>0</v>
      </c>
      <c r="G40" s="490" t="s">
        <v>395</v>
      </c>
      <c r="H40" s="602" t="s">
        <v>526</v>
      </c>
      <c r="I40" s="586"/>
      <c r="J40" s="586" t="s">
        <v>505</v>
      </c>
      <c r="K40" s="587">
        <v>45293</v>
      </c>
      <c r="L40" s="587">
        <v>45657</v>
      </c>
      <c r="M40" s="588" t="s">
        <v>532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606"/>
      <c r="E41" s="608"/>
      <c r="F41" s="610"/>
      <c r="G41" s="490"/>
      <c r="H41" s="602"/>
      <c r="I41" s="586"/>
      <c r="J41" s="586"/>
      <c r="K41" s="586"/>
      <c r="L41" s="586"/>
      <c r="M41" s="58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606"/>
      <c r="E42" s="608"/>
      <c r="F42" s="610"/>
      <c r="G42" s="490"/>
      <c r="H42" s="602"/>
      <c r="I42" s="586"/>
      <c r="J42" s="586"/>
      <c r="K42" s="586"/>
      <c r="L42" s="586"/>
      <c r="M42" s="58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606"/>
      <c r="E43" s="608"/>
      <c r="F43" s="610"/>
      <c r="G43" s="490"/>
      <c r="H43" s="602"/>
      <c r="I43" s="586"/>
      <c r="J43" s="586"/>
      <c r="K43" s="586"/>
      <c r="L43" s="586"/>
      <c r="M43" s="58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606"/>
      <c r="E44" s="608"/>
      <c r="F44" s="610"/>
      <c r="G44" s="490"/>
      <c r="H44" s="602"/>
      <c r="I44" s="586"/>
      <c r="J44" s="586"/>
      <c r="K44" s="586"/>
      <c r="L44" s="586"/>
      <c r="M44" s="58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606"/>
      <c r="E45" s="608"/>
      <c r="F45" s="610"/>
      <c r="G45" s="490"/>
      <c r="H45" s="602"/>
      <c r="I45" s="586"/>
      <c r="J45" s="586"/>
      <c r="K45" s="586"/>
      <c r="L45" s="586"/>
      <c r="M45" s="588"/>
      <c r="N45" s="34"/>
      <c r="O45" s="34"/>
    </row>
    <row r="46" spans="1:169">
      <c r="A46" s="589"/>
      <c r="B46" s="591"/>
      <c r="C46" s="591"/>
      <c r="D46" s="606"/>
      <c r="E46" s="608"/>
      <c r="F46" s="610"/>
      <c r="G46" s="490"/>
      <c r="H46" s="602"/>
      <c r="I46" s="586"/>
      <c r="J46" s="586"/>
      <c r="K46" s="586"/>
      <c r="L46" s="586"/>
      <c r="M46" s="588"/>
      <c r="N46" s="34"/>
      <c r="O46" s="34"/>
    </row>
    <row r="47" spans="1:169">
      <c r="A47" s="589"/>
      <c r="B47" s="591"/>
      <c r="C47" s="591"/>
      <c r="D47" s="606"/>
      <c r="E47" s="608"/>
      <c r="F47" s="610"/>
      <c r="G47" s="490"/>
      <c r="H47" s="602"/>
      <c r="I47" s="586"/>
      <c r="J47" s="586"/>
      <c r="K47" s="586"/>
      <c r="L47" s="586"/>
      <c r="M47" s="588"/>
      <c r="N47" s="34"/>
      <c r="O47" s="34"/>
    </row>
    <row r="48" spans="1:169">
      <c r="A48" s="589"/>
      <c r="B48" s="591"/>
      <c r="C48" s="591"/>
      <c r="D48" s="606"/>
      <c r="E48" s="608"/>
      <c r="F48" s="610"/>
      <c r="G48" s="490"/>
      <c r="H48" s="602"/>
      <c r="I48" s="586"/>
      <c r="J48" s="586"/>
      <c r="K48" s="586"/>
      <c r="L48" s="586"/>
      <c r="M48" s="588"/>
      <c r="N48" s="34"/>
      <c r="O48" s="34"/>
    </row>
    <row r="49" spans="1:169" ht="15.75" thickBot="1">
      <c r="A49" s="589"/>
      <c r="B49" s="591"/>
      <c r="C49" s="591"/>
      <c r="D49" s="606"/>
      <c r="E49" s="609"/>
      <c r="F49" s="611"/>
      <c r="G49" s="490"/>
      <c r="H49" s="602"/>
      <c r="I49" s="586"/>
      <c r="J49" s="586"/>
      <c r="K49" s="586"/>
      <c r="L49" s="586"/>
      <c r="M49" s="588"/>
      <c r="N49" s="34"/>
      <c r="O49" s="34"/>
    </row>
    <row r="50" spans="1:169" s="26" customFormat="1" ht="12.75">
      <c r="A50" s="589">
        <v>5</v>
      </c>
      <c r="B50" s="591" t="str">
        <f>'7- Mapa Final'!B50</f>
        <v>BIENES  MAL ALMACENADOS (almacen-Inventarios)</v>
      </c>
      <c r="C50" s="591" t="str">
        <f>'7- Mapa Final'!C50</f>
        <v xml:space="preserve">Bienes mal almacenados </v>
      </c>
      <c r="D50" s="593" t="str">
        <f>'7- Mapa Final'!J50</f>
        <v>Muy Baja - 1</v>
      </c>
      <c r="E50" s="596" t="str">
        <f>'7- Mapa Final'!K50</f>
        <v>Leve - 1</v>
      </c>
      <c r="F50" s="600" t="str">
        <f>'7- Mapa Final'!M50</f>
        <v>Bajo - 1</v>
      </c>
      <c r="G50" s="490" t="s">
        <v>395</v>
      </c>
      <c r="H50" s="602" t="s">
        <v>527</v>
      </c>
      <c r="I50" s="586"/>
      <c r="J50" s="586" t="s">
        <v>505</v>
      </c>
      <c r="K50" s="587">
        <v>45293</v>
      </c>
      <c r="L50" s="587">
        <v>45657</v>
      </c>
      <c r="M50" s="588" t="s">
        <v>507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600"/>
      <c r="G51" s="490"/>
      <c r="H51" s="602"/>
      <c r="I51" s="586"/>
      <c r="J51" s="586"/>
      <c r="K51" s="586"/>
      <c r="L51" s="586"/>
      <c r="M51" s="58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600"/>
      <c r="G52" s="490"/>
      <c r="H52" s="602"/>
      <c r="I52" s="586"/>
      <c r="J52" s="586"/>
      <c r="K52" s="586"/>
      <c r="L52" s="586"/>
      <c r="M52" s="58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600"/>
      <c r="G53" s="490"/>
      <c r="H53" s="602"/>
      <c r="I53" s="586"/>
      <c r="J53" s="586"/>
      <c r="K53" s="586"/>
      <c r="L53" s="586"/>
      <c r="M53" s="58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600"/>
      <c r="G54" s="490"/>
      <c r="H54" s="602"/>
      <c r="I54" s="586"/>
      <c r="J54" s="586"/>
      <c r="K54" s="586"/>
      <c r="L54" s="586"/>
      <c r="M54" s="58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600"/>
      <c r="G55" s="490"/>
      <c r="H55" s="602"/>
      <c r="I55" s="586"/>
      <c r="J55" s="586"/>
      <c r="K55" s="586"/>
      <c r="L55" s="586"/>
      <c r="M55" s="588"/>
      <c r="N55" s="34"/>
      <c r="O55" s="34"/>
    </row>
    <row r="56" spans="1:169">
      <c r="A56" s="589"/>
      <c r="B56" s="591"/>
      <c r="C56" s="591"/>
      <c r="D56" s="594"/>
      <c r="E56" s="597"/>
      <c r="F56" s="600"/>
      <c r="G56" s="490"/>
      <c r="H56" s="602"/>
      <c r="I56" s="586"/>
      <c r="J56" s="586"/>
      <c r="K56" s="586"/>
      <c r="L56" s="586"/>
      <c r="M56" s="588"/>
      <c r="N56" s="34"/>
      <c r="O56" s="34"/>
    </row>
    <row r="57" spans="1:169">
      <c r="A57" s="589"/>
      <c r="B57" s="591"/>
      <c r="C57" s="591"/>
      <c r="D57" s="594"/>
      <c r="E57" s="597"/>
      <c r="F57" s="600"/>
      <c r="G57" s="490"/>
      <c r="H57" s="602"/>
      <c r="I57" s="586"/>
      <c r="J57" s="586"/>
      <c r="K57" s="586"/>
      <c r="L57" s="586"/>
      <c r="M57" s="588"/>
      <c r="N57" s="34"/>
      <c r="O57" s="34"/>
    </row>
    <row r="58" spans="1:169">
      <c r="A58" s="589"/>
      <c r="B58" s="591"/>
      <c r="C58" s="591"/>
      <c r="D58" s="594"/>
      <c r="E58" s="597"/>
      <c r="F58" s="600"/>
      <c r="G58" s="490"/>
      <c r="H58" s="602"/>
      <c r="I58" s="586"/>
      <c r="J58" s="586"/>
      <c r="K58" s="586"/>
      <c r="L58" s="586"/>
      <c r="M58" s="588"/>
      <c r="N58" s="34"/>
      <c r="O58" s="34"/>
    </row>
    <row r="59" spans="1:169" ht="15.75" thickBot="1">
      <c r="A59" s="590"/>
      <c r="B59" s="592"/>
      <c r="C59" s="592"/>
      <c r="D59" s="595"/>
      <c r="E59" s="598"/>
      <c r="F59" s="601"/>
      <c r="G59" s="491"/>
      <c r="H59" s="603"/>
      <c r="I59" s="604"/>
      <c r="J59" s="604"/>
      <c r="K59" s="586"/>
      <c r="L59" s="586"/>
      <c r="M59" s="599"/>
      <c r="N59" s="34"/>
      <c r="O59" s="34"/>
    </row>
    <row r="60" spans="1:169">
      <c r="A60" s="589">
        <v>6</v>
      </c>
      <c r="B60" s="591" t="str">
        <f>'7- Mapa Final'!B60</f>
        <v xml:space="preserve">PERDIDA O DETERIORO DE MERCANCIA  EN TRANSPORTE DE ELEMENTOS
(Alamcen Inventarios) </v>
      </c>
      <c r="C60" s="591" t="str">
        <f>'7- Mapa Final'!C60</f>
        <v>Perdida de mercancía del almacén, detrimento patrimonial</v>
      </c>
      <c r="D60" s="593" t="str">
        <f>'7- Mapa Final'!J60</f>
        <v>Muy Baja - 0</v>
      </c>
      <c r="E60" s="596" t="str">
        <f>'7- Mapa Final'!K60</f>
        <v>Leve - 1</v>
      </c>
      <c r="F60" s="600" t="str">
        <f>'7- Mapa Final'!M60</f>
        <v>Bajo - 0</v>
      </c>
      <c r="G60" s="490" t="s">
        <v>395</v>
      </c>
      <c r="H60" s="602" t="s">
        <v>528</v>
      </c>
      <c r="I60" s="586"/>
      <c r="J60" s="586" t="s">
        <v>505</v>
      </c>
      <c r="K60" s="587">
        <v>45293</v>
      </c>
      <c r="L60" s="587">
        <v>45657</v>
      </c>
      <c r="M60" s="612" t="s">
        <v>518</v>
      </c>
    </row>
    <row r="61" spans="1:169">
      <c r="A61" s="589"/>
      <c r="B61" s="591"/>
      <c r="C61" s="591"/>
      <c r="D61" s="594"/>
      <c r="E61" s="597"/>
      <c r="F61" s="600"/>
      <c r="G61" s="490"/>
      <c r="H61" s="602"/>
      <c r="I61" s="586"/>
      <c r="J61" s="586"/>
      <c r="K61" s="586"/>
      <c r="L61" s="586"/>
      <c r="M61" s="588"/>
    </row>
    <row r="62" spans="1:169">
      <c r="A62" s="589"/>
      <c r="B62" s="591"/>
      <c r="C62" s="591"/>
      <c r="D62" s="594"/>
      <c r="E62" s="597"/>
      <c r="F62" s="600"/>
      <c r="G62" s="490"/>
      <c r="H62" s="602"/>
      <c r="I62" s="586"/>
      <c r="J62" s="586"/>
      <c r="K62" s="586"/>
      <c r="L62" s="586"/>
      <c r="M62" s="588"/>
    </row>
    <row r="63" spans="1:169">
      <c r="A63" s="589"/>
      <c r="B63" s="591"/>
      <c r="C63" s="591"/>
      <c r="D63" s="594"/>
      <c r="E63" s="597"/>
      <c r="F63" s="600"/>
      <c r="G63" s="490"/>
      <c r="H63" s="602"/>
      <c r="I63" s="586"/>
      <c r="J63" s="586"/>
      <c r="K63" s="586"/>
      <c r="L63" s="586"/>
      <c r="M63" s="588"/>
    </row>
    <row r="64" spans="1:169">
      <c r="A64" s="589"/>
      <c r="B64" s="591"/>
      <c r="C64" s="591"/>
      <c r="D64" s="594"/>
      <c r="E64" s="597"/>
      <c r="F64" s="600"/>
      <c r="G64" s="490"/>
      <c r="H64" s="602"/>
      <c r="I64" s="586"/>
      <c r="J64" s="586"/>
      <c r="K64" s="586"/>
      <c r="L64" s="586"/>
      <c r="M64" s="588"/>
    </row>
    <row r="65" spans="1:13">
      <c r="A65" s="589"/>
      <c r="B65" s="591"/>
      <c r="C65" s="591"/>
      <c r="D65" s="594"/>
      <c r="E65" s="597"/>
      <c r="F65" s="600"/>
      <c r="G65" s="490"/>
      <c r="H65" s="602"/>
      <c r="I65" s="586"/>
      <c r="J65" s="586"/>
      <c r="K65" s="586"/>
      <c r="L65" s="586"/>
      <c r="M65" s="588"/>
    </row>
    <row r="66" spans="1:13">
      <c r="A66" s="589"/>
      <c r="B66" s="591"/>
      <c r="C66" s="591"/>
      <c r="D66" s="594"/>
      <c r="E66" s="597"/>
      <c r="F66" s="600"/>
      <c r="G66" s="490"/>
      <c r="H66" s="602"/>
      <c r="I66" s="586"/>
      <c r="J66" s="586"/>
      <c r="K66" s="586"/>
      <c r="L66" s="586"/>
      <c r="M66" s="588"/>
    </row>
    <row r="67" spans="1:13">
      <c r="A67" s="589"/>
      <c r="B67" s="591"/>
      <c r="C67" s="591"/>
      <c r="D67" s="594"/>
      <c r="E67" s="597"/>
      <c r="F67" s="600"/>
      <c r="G67" s="490"/>
      <c r="H67" s="602"/>
      <c r="I67" s="586"/>
      <c r="J67" s="586"/>
      <c r="K67" s="586"/>
      <c r="L67" s="586"/>
      <c r="M67" s="588"/>
    </row>
    <row r="68" spans="1:13">
      <c r="A68" s="589"/>
      <c r="B68" s="591"/>
      <c r="C68" s="591"/>
      <c r="D68" s="594"/>
      <c r="E68" s="597"/>
      <c r="F68" s="600"/>
      <c r="G68" s="490"/>
      <c r="H68" s="602"/>
      <c r="I68" s="586"/>
      <c r="J68" s="586"/>
      <c r="K68" s="586"/>
      <c r="L68" s="586"/>
      <c r="M68" s="588"/>
    </row>
    <row r="69" spans="1:13" ht="15.75" thickBot="1">
      <c r="A69" s="590"/>
      <c r="B69" s="592"/>
      <c r="C69" s="592"/>
      <c r="D69" s="595"/>
      <c r="E69" s="598"/>
      <c r="F69" s="601"/>
      <c r="G69" s="491"/>
      <c r="H69" s="602"/>
      <c r="I69" s="604"/>
      <c r="J69" s="604"/>
      <c r="K69" s="586"/>
      <c r="L69" s="586"/>
      <c r="M69" s="588"/>
    </row>
    <row r="70" spans="1:13">
      <c r="A70" s="589">
        <v>7</v>
      </c>
      <c r="B70" s="591" t="str">
        <f>'7- Mapa Final'!B70</f>
        <v>Inaplicabilidad de la normavidad ambiental vigente</v>
      </c>
      <c r="C70" s="591" t="str">
        <f>'7- Mapa Final'!C70</f>
        <v>Posibilidad de afectación ambiental debido al desconocimiento de las lineamientos ambientales y normatividad ambiental vigent</v>
      </c>
      <c r="D70" s="593" t="str">
        <f>'7- Mapa Final'!J70</f>
        <v>Muy Baja - 1</v>
      </c>
      <c r="E70" s="596" t="str">
        <f>'7- Mapa Final'!K70</f>
        <v>Leve - 1</v>
      </c>
      <c r="F70" s="600" t="str">
        <f>'7- Mapa Final'!M70</f>
        <v>Bajo - 1</v>
      </c>
      <c r="G70" s="490" t="s">
        <v>395</v>
      </c>
      <c r="H70" s="602" t="s">
        <v>529</v>
      </c>
      <c r="I70" s="586"/>
      <c r="J70" s="586" t="s">
        <v>505</v>
      </c>
      <c r="K70" s="587">
        <v>45294</v>
      </c>
      <c r="L70" s="587">
        <v>45658</v>
      </c>
      <c r="M70" s="612" t="s">
        <v>531</v>
      </c>
    </row>
    <row r="71" spans="1:13">
      <c r="A71" s="589"/>
      <c r="B71" s="591"/>
      <c r="C71" s="591"/>
      <c r="D71" s="594"/>
      <c r="E71" s="597"/>
      <c r="F71" s="600"/>
      <c r="G71" s="490"/>
      <c r="H71" s="602"/>
      <c r="I71" s="586"/>
      <c r="J71" s="586"/>
      <c r="K71" s="586"/>
      <c r="L71" s="586"/>
      <c r="M71" s="588"/>
    </row>
    <row r="72" spans="1:13">
      <c r="A72" s="589"/>
      <c r="B72" s="591"/>
      <c r="C72" s="591"/>
      <c r="D72" s="594"/>
      <c r="E72" s="597"/>
      <c r="F72" s="600"/>
      <c r="G72" s="490"/>
      <c r="H72" s="602"/>
      <c r="I72" s="586"/>
      <c r="J72" s="586"/>
      <c r="K72" s="586"/>
      <c r="L72" s="586"/>
      <c r="M72" s="588"/>
    </row>
    <row r="73" spans="1:13">
      <c r="A73" s="589"/>
      <c r="B73" s="591"/>
      <c r="C73" s="591"/>
      <c r="D73" s="594"/>
      <c r="E73" s="597"/>
      <c r="F73" s="600"/>
      <c r="G73" s="490"/>
      <c r="H73" s="602"/>
      <c r="I73" s="586"/>
      <c r="J73" s="586"/>
      <c r="K73" s="586"/>
      <c r="L73" s="586"/>
      <c r="M73" s="588"/>
    </row>
    <row r="74" spans="1:13">
      <c r="A74" s="589"/>
      <c r="B74" s="591"/>
      <c r="C74" s="591"/>
      <c r="D74" s="594"/>
      <c r="E74" s="597"/>
      <c r="F74" s="600"/>
      <c r="G74" s="490"/>
      <c r="H74" s="602"/>
      <c r="I74" s="586"/>
      <c r="J74" s="586"/>
      <c r="K74" s="586"/>
      <c r="L74" s="586"/>
      <c r="M74" s="588"/>
    </row>
    <row r="75" spans="1:13">
      <c r="A75" s="589"/>
      <c r="B75" s="591"/>
      <c r="C75" s="591"/>
      <c r="D75" s="594"/>
      <c r="E75" s="597"/>
      <c r="F75" s="600"/>
      <c r="G75" s="490"/>
      <c r="H75" s="602"/>
      <c r="I75" s="586"/>
      <c r="J75" s="586"/>
      <c r="K75" s="586"/>
      <c r="L75" s="586"/>
      <c r="M75" s="588"/>
    </row>
    <row r="76" spans="1:13">
      <c r="A76" s="589"/>
      <c r="B76" s="591"/>
      <c r="C76" s="591"/>
      <c r="D76" s="594"/>
      <c r="E76" s="597"/>
      <c r="F76" s="600"/>
      <c r="G76" s="490"/>
      <c r="H76" s="602"/>
      <c r="I76" s="586"/>
      <c r="J76" s="586"/>
      <c r="K76" s="586"/>
      <c r="L76" s="586"/>
      <c r="M76" s="588"/>
    </row>
    <row r="77" spans="1:13">
      <c r="A77" s="589"/>
      <c r="B77" s="591"/>
      <c r="C77" s="591"/>
      <c r="D77" s="594"/>
      <c r="E77" s="597"/>
      <c r="F77" s="600"/>
      <c r="G77" s="490"/>
      <c r="H77" s="602"/>
      <c r="I77" s="586"/>
      <c r="J77" s="586"/>
      <c r="K77" s="586"/>
      <c r="L77" s="586"/>
      <c r="M77" s="588"/>
    </row>
    <row r="78" spans="1:13">
      <c r="A78" s="589"/>
      <c r="B78" s="591"/>
      <c r="C78" s="591"/>
      <c r="D78" s="594"/>
      <c r="E78" s="597"/>
      <c r="F78" s="600"/>
      <c r="G78" s="490"/>
      <c r="H78" s="602"/>
      <c r="I78" s="586"/>
      <c r="J78" s="586"/>
      <c r="K78" s="586"/>
      <c r="L78" s="586"/>
      <c r="M78" s="588"/>
    </row>
    <row r="79" spans="1:13" ht="15.75" thickBot="1">
      <c r="A79" s="590"/>
      <c r="B79" s="592"/>
      <c r="C79" s="592"/>
      <c r="D79" s="595"/>
      <c r="E79" s="598"/>
      <c r="F79" s="601"/>
      <c r="G79" s="491"/>
      <c r="H79" s="602"/>
      <c r="I79" s="604"/>
      <c r="J79" s="604"/>
      <c r="K79" s="586"/>
      <c r="L79" s="586"/>
      <c r="M79" s="588"/>
    </row>
    <row r="80" spans="1:13">
      <c r="A80" s="589">
        <v>8</v>
      </c>
      <c r="B80" s="591" t="str">
        <f>'7- Mapa Final'!B80</f>
        <v xml:space="preserve">
Interrupción de los servicios tecnológicos</v>
      </c>
      <c r="C80" s="591" t="str">
        <f>'7- Mapa Final'!C80</f>
        <v>Afectación en el desarrollo de las actividades diarias de Almacen e inventarios, generando atrazos en la informacion , causados por el proveedor del aplicativo sicof ,</v>
      </c>
      <c r="D80" s="593" t="str">
        <f>'7- Mapa Final'!J80</f>
        <v>Muy Baja - 1</v>
      </c>
      <c r="E80" s="596" t="str">
        <f>'7- Mapa Final'!K80</f>
        <v>Leve - 1</v>
      </c>
      <c r="F80" s="600" t="str">
        <f>'7- Mapa Final'!M80</f>
        <v>Bajo - 1</v>
      </c>
      <c r="G80" s="490" t="s">
        <v>395</v>
      </c>
      <c r="H80" s="602" t="s">
        <v>530</v>
      </c>
      <c r="I80" s="586"/>
      <c r="J80" s="586" t="s">
        <v>505</v>
      </c>
      <c r="K80" s="587">
        <v>45295</v>
      </c>
      <c r="L80" s="587">
        <v>45659</v>
      </c>
      <c r="M80" s="612" t="s">
        <v>533</v>
      </c>
    </row>
    <row r="81" spans="1:13">
      <c r="A81" s="589"/>
      <c r="B81" s="591"/>
      <c r="C81" s="591"/>
      <c r="D81" s="594"/>
      <c r="E81" s="597"/>
      <c r="F81" s="600"/>
      <c r="G81" s="490"/>
      <c r="H81" s="602"/>
      <c r="I81" s="586"/>
      <c r="J81" s="586"/>
      <c r="K81" s="586"/>
      <c r="L81" s="586"/>
      <c r="M81" s="588"/>
    </row>
    <row r="82" spans="1:13">
      <c r="A82" s="589"/>
      <c r="B82" s="591"/>
      <c r="C82" s="591"/>
      <c r="D82" s="594"/>
      <c r="E82" s="597"/>
      <c r="F82" s="600"/>
      <c r="G82" s="490"/>
      <c r="H82" s="602"/>
      <c r="I82" s="586"/>
      <c r="J82" s="586"/>
      <c r="K82" s="586"/>
      <c r="L82" s="586"/>
      <c r="M82" s="588"/>
    </row>
    <row r="83" spans="1:13">
      <c r="A83" s="589"/>
      <c r="B83" s="591"/>
      <c r="C83" s="591"/>
      <c r="D83" s="594"/>
      <c r="E83" s="597"/>
      <c r="F83" s="600"/>
      <c r="G83" s="490"/>
      <c r="H83" s="602"/>
      <c r="I83" s="586"/>
      <c r="J83" s="586"/>
      <c r="K83" s="586"/>
      <c r="L83" s="586"/>
      <c r="M83" s="588"/>
    </row>
    <row r="84" spans="1:13">
      <c r="A84" s="589"/>
      <c r="B84" s="591"/>
      <c r="C84" s="591"/>
      <c r="D84" s="594"/>
      <c r="E84" s="597"/>
      <c r="F84" s="600"/>
      <c r="G84" s="490"/>
      <c r="H84" s="602"/>
      <c r="I84" s="586"/>
      <c r="J84" s="586"/>
      <c r="K84" s="586"/>
      <c r="L84" s="586"/>
      <c r="M84" s="588"/>
    </row>
    <row r="85" spans="1:13">
      <c r="A85" s="589"/>
      <c r="B85" s="591"/>
      <c r="C85" s="591"/>
      <c r="D85" s="594"/>
      <c r="E85" s="597"/>
      <c r="F85" s="600"/>
      <c r="G85" s="490"/>
      <c r="H85" s="602"/>
      <c r="I85" s="586"/>
      <c r="J85" s="586"/>
      <c r="K85" s="586"/>
      <c r="L85" s="586"/>
      <c r="M85" s="588"/>
    </row>
    <row r="86" spans="1:13">
      <c r="A86" s="589"/>
      <c r="B86" s="591"/>
      <c r="C86" s="591"/>
      <c r="D86" s="594"/>
      <c r="E86" s="597"/>
      <c r="F86" s="600"/>
      <c r="G86" s="490"/>
      <c r="H86" s="602"/>
      <c r="I86" s="586"/>
      <c r="J86" s="586"/>
      <c r="K86" s="586"/>
      <c r="L86" s="586"/>
      <c r="M86" s="588"/>
    </row>
    <row r="87" spans="1:13">
      <c r="A87" s="589"/>
      <c r="B87" s="591"/>
      <c r="C87" s="591"/>
      <c r="D87" s="594"/>
      <c r="E87" s="597"/>
      <c r="F87" s="600"/>
      <c r="G87" s="490"/>
      <c r="H87" s="602"/>
      <c r="I87" s="586"/>
      <c r="J87" s="586"/>
      <c r="K87" s="586"/>
      <c r="L87" s="586"/>
      <c r="M87" s="588"/>
    </row>
    <row r="88" spans="1:13">
      <c r="A88" s="589"/>
      <c r="B88" s="591"/>
      <c r="C88" s="591"/>
      <c r="D88" s="594"/>
      <c r="E88" s="597"/>
      <c r="F88" s="600"/>
      <c r="G88" s="490"/>
      <c r="H88" s="602"/>
      <c r="I88" s="586"/>
      <c r="J88" s="586"/>
      <c r="K88" s="586"/>
      <c r="L88" s="586"/>
      <c r="M88" s="588"/>
    </row>
    <row r="89" spans="1:13" ht="15.75" thickBot="1">
      <c r="A89" s="590"/>
      <c r="B89" s="592"/>
      <c r="C89" s="592"/>
      <c r="D89" s="595"/>
      <c r="E89" s="598"/>
      <c r="F89" s="601"/>
      <c r="G89" s="491"/>
      <c r="H89" s="602"/>
      <c r="I89" s="604"/>
      <c r="J89" s="604"/>
      <c r="K89" s="586"/>
      <c r="L89" s="586"/>
      <c r="M89" s="588"/>
    </row>
    <row r="90" spans="1:13">
      <c r="A90" s="589">
        <v>9</v>
      </c>
      <c r="B90" s="591" t="str">
        <f>'7- Mapa Final'!B90</f>
        <v>Imcumplimiento en el pago de SSPP</v>
      </c>
      <c r="C90" s="591" t="str">
        <f>'7- Mapa Final'!C90</f>
        <v xml:space="preserve">sibilidad de no pago oportuno de los SSPP de los Despachos Judiciales y Dependencias Administrativas </v>
      </c>
      <c r="D90" s="593" t="str">
        <f>'7- Mapa Final'!J90</f>
        <v>Muy Baja - 1</v>
      </c>
      <c r="E90" s="596" t="str">
        <f>'7- Mapa Final'!K90</f>
        <v>Leve - 1</v>
      </c>
      <c r="F90" s="600" t="str">
        <f>'7- Mapa Final'!M90</f>
        <v>Bajo - 1</v>
      </c>
      <c r="G90" s="490" t="s">
        <v>395</v>
      </c>
      <c r="H90" s="602" t="s">
        <v>514</v>
      </c>
      <c r="I90" s="586"/>
      <c r="J90" s="586" t="s">
        <v>505</v>
      </c>
      <c r="K90" s="587">
        <v>45296</v>
      </c>
      <c r="L90" s="587">
        <v>45660</v>
      </c>
      <c r="M90" s="612" t="s">
        <v>512</v>
      </c>
    </row>
    <row r="91" spans="1:13">
      <c r="A91" s="589"/>
      <c r="B91" s="591"/>
      <c r="C91" s="591"/>
      <c r="D91" s="594"/>
      <c r="E91" s="597"/>
      <c r="F91" s="600"/>
      <c r="G91" s="490"/>
      <c r="H91" s="602"/>
      <c r="I91" s="586"/>
      <c r="J91" s="586"/>
      <c r="K91" s="586"/>
      <c r="L91" s="586"/>
      <c r="M91" s="588"/>
    </row>
    <row r="92" spans="1:13">
      <c r="A92" s="589"/>
      <c r="B92" s="591"/>
      <c r="C92" s="591"/>
      <c r="D92" s="594"/>
      <c r="E92" s="597"/>
      <c r="F92" s="600"/>
      <c r="G92" s="490"/>
      <c r="H92" s="602"/>
      <c r="I92" s="586"/>
      <c r="J92" s="586"/>
      <c r="K92" s="586"/>
      <c r="L92" s="586"/>
      <c r="M92" s="588"/>
    </row>
    <row r="93" spans="1:13">
      <c r="A93" s="589"/>
      <c r="B93" s="591"/>
      <c r="C93" s="591"/>
      <c r="D93" s="594"/>
      <c r="E93" s="597"/>
      <c r="F93" s="600"/>
      <c r="G93" s="490"/>
      <c r="H93" s="602"/>
      <c r="I93" s="586"/>
      <c r="J93" s="586"/>
      <c r="K93" s="586"/>
      <c r="L93" s="586"/>
      <c r="M93" s="588"/>
    </row>
    <row r="94" spans="1:13">
      <c r="A94" s="589"/>
      <c r="B94" s="591"/>
      <c r="C94" s="591"/>
      <c r="D94" s="594"/>
      <c r="E94" s="597"/>
      <c r="F94" s="600"/>
      <c r="G94" s="490"/>
      <c r="H94" s="602"/>
      <c r="I94" s="586"/>
      <c r="J94" s="586"/>
      <c r="K94" s="586"/>
      <c r="L94" s="586"/>
      <c r="M94" s="588"/>
    </row>
    <row r="95" spans="1:13">
      <c r="A95" s="589"/>
      <c r="B95" s="591"/>
      <c r="C95" s="591"/>
      <c r="D95" s="594"/>
      <c r="E95" s="597"/>
      <c r="F95" s="600"/>
      <c r="G95" s="490"/>
      <c r="H95" s="602"/>
      <c r="I95" s="586"/>
      <c r="J95" s="586"/>
      <c r="K95" s="586"/>
      <c r="L95" s="586"/>
      <c r="M95" s="588"/>
    </row>
    <row r="96" spans="1:13">
      <c r="A96" s="589"/>
      <c r="B96" s="591"/>
      <c r="C96" s="591"/>
      <c r="D96" s="594"/>
      <c r="E96" s="597"/>
      <c r="F96" s="600"/>
      <c r="G96" s="490"/>
      <c r="H96" s="602"/>
      <c r="I96" s="586"/>
      <c r="J96" s="586"/>
      <c r="K96" s="586"/>
      <c r="L96" s="586"/>
      <c r="M96" s="588"/>
    </row>
    <row r="97" spans="1:13">
      <c r="A97" s="589"/>
      <c r="B97" s="591"/>
      <c r="C97" s="591"/>
      <c r="D97" s="594"/>
      <c r="E97" s="597"/>
      <c r="F97" s="600"/>
      <c r="G97" s="490"/>
      <c r="H97" s="602"/>
      <c r="I97" s="586"/>
      <c r="J97" s="586"/>
      <c r="K97" s="586"/>
      <c r="L97" s="586"/>
      <c r="M97" s="588"/>
    </row>
    <row r="98" spans="1:13">
      <c r="A98" s="589"/>
      <c r="B98" s="591"/>
      <c r="C98" s="591"/>
      <c r="D98" s="594"/>
      <c r="E98" s="597"/>
      <c r="F98" s="600"/>
      <c r="G98" s="490"/>
      <c r="H98" s="602"/>
      <c r="I98" s="586"/>
      <c r="J98" s="586"/>
      <c r="K98" s="586"/>
      <c r="L98" s="586"/>
      <c r="M98" s="588"/>
    </row>
    <row r="99" spans="1:13" ht="15.75" thickBot="1">
      <c r="A99" s="590"/>
      <c r="B99" s="592"/>
      <c r="C99" s="592"/>
      <c r="D99" s="595"/>
      <c r="E99" s="598"/>
      <c r="F99" s="601"/>
      <c r="G99" s="491"/>
      <c r="H99" s="602"/>
      <c r="I99" s="604"/>
      <c r="J99" s="604"/>
      <c r="K99" s="586"/>
      <c r="L99" s="586"/>
      <c r="M99" s="588"/>
    </row>
  </sheetData>
  <mergeCells count="134">
    <mergeCell ref="G7:G8"/>
    <mergeCell ref="H7:H8"/>
    <mergeCell ref="I7:J7"/>
    <mergeCell ref="A60:A69"/>
    <mergeCell ref="B60:B69"/>
    <mergeCell ref="C60:C69"/>
    <mergeCell ref="D60:D69"/>
    <mergeCell ref="E60:E69"/>
    <mergeCell ref="K60:K69"/>
    <mergeCell ref="L60:L69"/>
    <mergeCell ref="M60:M69"/>
    <mergeCell ref="F60:F69"/>
    <mergeCell ref="G60:G69"/>
    <mergeCell ref="H60:H69"/>
    <mergeCell ref="I60:I69"/>
    <mergeCell ref="J60:J69"/>
    <mergeCell ref="A1:B2"/>
    <mergeCell ref="C1:J3"/>
    <mergeCell ref="K1:M3"/>
    <mergeCell ref="A4:B4"/>
    <mergeCell ref="C4:M4"/>
    <mergeCell ref="A5:B5"/>
    <mergeCell ref="C5:M5"/>
    <mergeCell ref="A6:B6"/>
    <mergeCell ref="C6:M6"/>
    <mergeCell ref="C20:C29"/>
    <mergeCell ref="D20:D29"/>
    <mergeCell ref="E20:E29"/>
    <mergeCell ref="M10:M19"/>
    <mergeCell ref="F20:F29"/>
    <mergeCell ref="J30:J39"/>
    <mergeCell ref="K30:K39"/>
    <mergeCell ref="K7:L7"/>
    <mergeCell ref="A9:G9"/>
    <mergeCell ref="A10:A19"/>
    <mergeCell ref="B10:B19"/>
    <mergeCell ref="C10:C19"/>
    <mergeCell ref="D10:D19"/>
    <mergeCell ref="E10:E19"/>
    <mergeCell ref="G10:G19"/>
    <mergeCell ref="F10:F19"/>
    <mergeCell ref="M7:M8"/>
    <mergeCell ref="H10:H19"/>
    <mergeCell ref="I10:I19"/>
    <mergeCell ref="J10:J19"/>
    <mergeCell ref="K10:K19"/>
    <mergeCell ref="L10:L19"/>
    <mergeCell ref="A7:C7"/>
    <mergeCell ref="D7:F7"/>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D70:D79"/>
    <mergeCell ref="E70:E7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fRule type="containsText" dxfId="189" priority="79" operator="containsText" text="3- Moderado">
      <formula>NOT(ISERROR(SEARCH("3- Moderado",A7)))</formula>
    </cfRule>
    <cfRule type="containsText" dxfId="188" priority="80" operator="containsText" text="6- Moderado">
      <formula>NOT(ISERROR(SEARCH("6- Moderado",A7)))</formula>
    </cfRule>
    <cfRule type="containsText" dxfId="187" priority="81" operator="containsText" text="4- Moderado">
      <formula>NOT(ISERROR(SEARCH("4- Moderado",A7)))</formula>
    </cfRule>
    <cfRule type="containsText" dxfId="186" priority="82" operator="containsText" text="3- Bajo">
      <formula>NOT(ISERROR(SEARCH("3- Bajo",A7)))</formula>
    </cfRule>
    <cfRule type="containsText" dxfId="185" priority="83" operator="containsText" text="4- Bajo">
      <formula>NOT(ISERROR(SEARCH("4- Bajo",A7)))</formula>
    </cfRule>
    <cfRule type="containsText" dxfId="184" priority="84" operator="containsText" text="1- Bajo">
      <formula>NOT(ISERROR(SEARCH("1- Bajo",A7)))</formula>
    </cfRule>
  </conditionalFormatting>
  <conditionalFormatting sqref="A10:E10 A20:E20">
    <cfRule type="containsText" dxfId="183" priority="73" operator="containsText" text="3- Moderado">
      <formula>NOT(ISERROR(SEARCH("3- Moderado",A10)))</formula>
    </cfRule>
    <cfRule type="containsText" dxfId="182" priority="74" operator="containsText" text="6- Moderado">
      <formula>NOT(ISERROR(SEARCH("6- Moderado",A10)))</formula>
    </cfRule>
    <cfRule type="containsText" dxfId="181" priority="75" operator="containsText" text="4- Moderado">
      <formula>NOT(ISERROR(SEARCH("4- Moderado",A10)))</formula>
    </cfRule>
    <cfRule type="containsText" dxfId="180" priority="76" operator="containsText" text="3- Bajo">
      <formula>NOT(ISERROR(SEARCH("3- Bajo",A10)))</formula>
    </cfRule>
    <cfRule type="containsText" dxfId="179" priority="77" operator="containsText" text="4- Bajo">
      <formula>NOT(ISERROR(SEARCH("4- Bajo",A10)))</formula>
    </cfRule>
    <cfRule type="containsText" dxfId="178" priority="78" operator="containsText" text="1- Bajo">
      <formula>NOT(ISERROR(SEARCH("1- Bajo",A10)))</formula>
    </cfRule>
  </conditionalFormatting>
  <conditionalFormatting sqref="A30:E30">
    <cfRule type="containsText" dxfId="177" priority="60" operator="containsText" text="3- Moderado">
      <formula>NOT(ISERROR(SEARCH("3- Moderado",A30)))</formula>
    </cfRule>
    <cfRule type="containsText" dxfId="176" priority="61" operator="containsText" text="6- Moderado">
      <formula>NOT(ISERROR(SEARCH("6- Moderado",A30)))</formula>
    </cfRule>
    <cfRule type="containsText" dxfId="175" priority="62" operator="containsText" text="4- Moderado">
      <formula>NOT(ISERROR(SEARCH("4- Moderado",A30)))</formula>
    </cfRule>
    <cfRule type="containsText" dxfId="174" priority="63" operator="containsText" text="3- Bajo">
      <formula>NOT(ISERROR(SEARCH("3- Bajo",A30)))</formula>
    </cfRule>
    <cfRule type="containsText" dxfId="173" priority="64" operator="containsText" text="4- Bajo">
      <formula>NOT(ISERROR(SEARCH("4- Bajo",A30)))</formula>
    </cfRule>
    <cfRule type="containsText" dxfId="172" priority="65" operator="containsText" text="1- Bajo">
      <formula>NOT(ISERROR(SEARCH("1- Bajo",A30)))</formula>
    </cfRule>
  </conditionalFormatting>
  <conditionalFormatting sqref="A40:C40 E40">
    <cfRule type="containsText" dxfId="171" priority="53" operator="containsText" text="3- Moderado">
      <formula>NOT(ISERROR(SEARCH("3- Moderado",A40)))</formula>
    </cfRule>
    <cfRule type="containsText" dxfId="170" priority="54" operator="containsText" text="6- Moderado">
      <formula>NOT(ISERROR(SEARCH("6- Moderado",A40)))</formula>
    </cfRule>
    <cfRule type="containsText" dxfId="169" priority="55" operator="containsText" text="4- Moderado">
      <formula>NOT(ISERROR(SEARCH("4- Moderado",A40)))</formula>
    </cfRule>
    <cfRule type="containsText" dxfId="168" priority="56" operator="containsText" text="3- Bajo">
      <formula>NOT(ISERROR(SEARCH("3- Bajo",A40)))</formula>
    </cfRule>
    <cfRule type="containsText" dxfId="167" priority="57" operator="containsText" text="4- Bajo">
      <formula>NOT(ISERROR(SEARCH("4- Bajo",A40)))</formula>
    </cfRule>
    <cfRule type="containsText" dxfId="166" priority="58" operator="containsText" text="1- Bajo">
      <formula>NOT(ISERROR(SEARCH("1- Bajo",A40)))</formula>
    </cfRule>
  </conditionalFormatting>
  <conditionalFormatting sqref="A50:E50 A60:E60 A70:E70 A80:E80 A90:E90">
    <cfRule type="containsText" dxfId="165" priority="42" operator="containsText" text="3- Moderado">
      <formula>NOT(ISERROR(SEARCH("3- Moderado",A50)))</formula>
    </cfRule>
    <cfRule type="containsText" dxfId="164" priority="43" operator="containsText" text="6- Moderado">
      <formula>NOT(ISERROR(SEARCH("6- Moderado",A50)))</formula>
    </cfRule>
    <cfRule type="containsText" dxfId="163" priority="44" operator="containsText" text="4- Moderado">
      <formula>NOT(ISERROR(SEARCH("4- Moderado",A50)))</formula>
    </cfRule>
    <cfRule type="containsText" dxfId="162" priority="45" operator="containsText" text="3- Bajo">
      <formula>NOT(ISERROR(SEARCH("3- Bajo",A50)))</formula>
    </cfRule>
    <cfRule type="containsText" dxfId="161" priority="46" operator="containsText" text="4- Bajo">
      <formula>NOT(ISERROR(SEARCH("4- Bajo",A50)))</formula>
    </cfRule>
    <cfRule type="containsText" dxfId="160" priority="47" operator="containsText" text="1- Bajo">
      <formula>NOT(ISERROR(SEARCH("1- Bajo",A50)))</formula>
    </cfRule>
  </conditionalFormatting>
  <conditionalFormatting sqref="C8:F8">
    <cfRule type="containsText" dxfId="159" priority="67" operator="containsText" text="3- Moderado">
      <formula>NOT(ISERROR(SEARCH("3- Moderado",C8)))</formula>
    </cfRule>
    <cfRule type="containsText" dxfId="158" priority="68" operator="containsText" text="6- Moderado">
      <formula>NOT(ISERROR(SEARCH("6- Moderado",C8)))</formula>
    </cfRule>
    <cfRule type="containsText" dxfId="157" priority="69" operator="containsText" text="4- Moderado">
      <formula>NOT(ISERROR(SEARCH("4- Moderado",C8)))</formula>
    </cfRule>
    <cfRule type="containsText" dxfId="156" priority="70" operator="containsText" text="3- Bajo">
      <formula>NOT(ISERROR(SEARCH("3- Bajo",C8)))</formula>
    </cfRule>
    <cfRule type="containsText" dxfId="155" priority="71" operator="containsText" text="4- Bajo">
      <formula>NOT(ISERROR(SEARCH("4- Bajo",C8)))</formula>
    </cfRule>
    <cfRule type="containsText" dxfId="154" priority="72" operator="containsText" text="1- Bajo">
      <formula>NOT(ISERROR(SEARCH("1- Bajo",C8)))</formula>
    </cfRule>
  </conditionalFormatting>
  <conditionalFormatting sqref="D10:D39 D50:D99">
    <cfRule type="containsText" dxfId="153" priority="36" operator="containsText" text="Muy Alta">
      <formula>NOT(ISERROR(SEARCH("Muy Alta",D10)))</formula>
    </cfRule>
    <cfRule type="containsText" dxfId="152" priority="37" operator="containsText" text="Alta">
      <formula>NOT(ISERROR(SEARCH("Alta",D10)))</formula>
    </cfRule>
    <cfRule type="containsText" dxfId="151" priority="38" operator="containsText" text="Baja">
      <formula>NOT(ISERROR(SEARCH("Baja",D10)))</formula>
    </cfRule>
    <cfRule type="containsText" dxfId="150" priority="39" operator="containsText" text="Muy Baja">
      <formula>NOT(ISERROR(SEARCH("Muy Baja",D10)))</formula>
    </cfRule>
    <cfRule type="containsText" dxfId="149" priority="41" operator="containsText" text="Media">
      <formula>NOT(ISERROR(SEARCH("Media",D10)))</formula>
    </cfRule>
  </conditionalFormatting>
  <conditionalFormatting sqref="E10:E99">
    <cfRule type="containsText" dxfId="148" priority="32" operator="containsText" text="Catastrófico">
      <formula>NOT(ISERROR(SEARCH("Catastrófico",E10)))</formula>
    </cfRule>
    <cfRule type="containsText" dxfId="147" priority="33" operator="containsText" text="Mayor">
      <formula>NOT(ISERROR(SEARCH("Mayor",E10)))</formula>
    </cfRule>
    <cfRule type="containsText" dxfId="146" priority="34" operator="containsText" text="Menor">
      <formula>NOT(ISERROR(SEARCH("Menor",E10)))</formula>
    </cfRule>
    <cfRule type="containsText" dxfId="145" priority="35" operator="containsText" text="Leve">
      <formula>NOT(ISERROR(SEARCH("Leve",E10)))</formula>
    </cfRule>
  </conditionalFormatting>
  <conditionalFormatting sqref="E10:F99">
    <cfRule type="containsText" dxfId="144" priority="40" operator="containsText" text="Moderado">
      <formula>NOT(ISERROR(SEARCH("Moderado",E10)))</formula>
    </cfRule>
  </conditionalFormatting>
  <conditionalFormatting sqref="F10:F29">
    <cfRule type="colorScale" priority="85">
      <colorScale>
        <cfvo type="min"/>
        <cfvo type="max"/>
        <color rgb="FFFF7128"/>
        <color rgb="FFFFEF9C"/>
      </colorScale>
    </cfRule>
  </conditionalFormatting>
  <conditionalFormatting sqref="F10:F99">
    <cfRule type="containsText" dxfId="143" priority="48" operator="containsText" text="Bajo">
      <formula>NOT(ISERROR(SEARCH("Bajo",F10)))</formula>
    </cfRule>
    <cfRule type="containsText" dxfId="142" priority="49" operator="containsText" text="Moderado">
      <formula>NOT(ISERROR(SEARCH("Moderado",F10)))</formula>
    </cfRule>
    <cfRule type="containsText" dxfId="141" priority="50" operator="containsText" text="Alto">
      <formula>NOT(ISERROR(SEARCH("Alto",F10)))</formula>
    </cfRule>
    <cfRule type="containsText" dxfId="140"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F50:F99">
    <cfRule type="colorScale" priority="52">
      <colorScale>
        <cfvo type="min"/>
        <cfvo type="max"/>
        <color rgb="FFFF7128"/>
        <color rgb="FFFFEF9C"/>
      </colorScale>
    </cfRule>
  </conditionalFormatting>
  <conditionalFormatting sqref="E40">
    <cfRule type="containsText" dxfId="139" priority="26" operator="containsText" text="3- Moderado">
      <formula>NOT(ISERROR(SEARCH("3- Moderado",E40)))</formula>
    </cfRule>
    <cfRule type="containsText" dxfId="138" priority="27" operator="containsText" text="6- Moderado">
      <formula>NOT(ISERROR(SEARCH("6- Moderado",E40)))</formula>
    </cfRule>
    <cfRule type="containsText" dxfId="137" priority="28" operator="containsText" text="4- Moderado">
      <formula>NOT(ISERROR(SEARCH("4- Moderado",E40)))</formula>
    </cfRule>
    <cfRule type="containsText" dxfId="136" priority="29" operator="containsText" text="3- Bajo">
      <formula>NOT(ISERROR(SEARCH("3- Bajo",E40)))</formula>
    </cfRule>
    <cfRule type="containsText" dxfId="135" priority="30" operator="containsText" text="4- Bajo">
      <formula>NOT(ISERROR(SEARCH("4- Bajo",E40)))</formula>
    </cfRule>
    <cfRule type="containsText" dxfId="134" priority="31" operator="containsText" text="1- Bajo">
      <formula>NOT(ISERROR(SEARCH("1- Bajo",E40)))</formula>
    </cfRule>
  </conditionalFormatting>
  <conditionalFormatting sqref="E40">
    <cfRule type="containsText" dxfId="133" priority="20" operator="containsText" text="3- Moderado">
      <formula>NOT(ISERROR(SEARCH("3- Moderado",E40)))</formula>
    </cfRule>
    <cfRule type="containsText" dxfId="132" priority="21" operator="containsText" text="6- Moderado">
      <formula>NOT(ISERROR(SEARCH("6- Moderado",E40)))</formula>
    </cfRule>
    <cfRule type="containsText" dxfId="131" priority="22" operator="containsText" text="4- Moderado">
      <formula>NOT(ISERROR(SEARCH("4- Moderado",E40)))</formula>
    </cfRule>
    <cfRule type="containsText" dxfId="130" priority="23" operator="containsText" text="3- Bajo">
      <formula>NOT(ISERROR(SEARCH("3- Bajo",E40)))</formula>
    </cfRule>
    <cfRule type="containsText" dxfId="129" priority="24" operator="containsText" text="4- Bajo">
      <formula>NOT(ISERROR(SEARCH("4- Bajo",E40)))</formula>
    </cfRule>
    <cfRule type="containsText" dxfId="128"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127" priority="12" operator="containsText" text="3- Moderado">
      <formula>NOT(ISERROR(SEARCH("3- Moderado",E40)))</formula>
    </cfRule>
    <cfRule type="containsText" dxfId="126" priority="13" operator="containsText" text="6- Moderado">
      <formula>NOT(ISERROR(SEARCH("6- Moderado",E40)))</formula>
    </cfRule>
    <cfRule type="containsText" dxfId="125" priority="14" operator="containsText" text="4- Moderado">
      <formula>NOT(ISERROR(SEARCH("4- Moderado",E40)))</formula>
    </cfRule>
    <cfRule type="containsText" dxfId="124" priority="15" operator="containsText" text="3- Bajo">
      <formula>NOT(ISERROR(SEARCH("3- Bajo",E40)))</formula>
    </cfRule>
    <cfRule type="containsText" dxfId="123" priority="16" operator="containsText" text="4- Bajo">
      <formula>NOT(ISERROR(SEARCH("4- Bajo",E40)))</formula>
    </cfRule>
    <cfRule type="containsText" dxfId="122" priority="17" operator="containsText" text="1- Bajo">
      <formula>NOT(ISERROR(SEARCH("1- Bajo",E40)))</formula>
    </cfRule>
  </conditionalFormatting>
  <conditionalFormatting sqref="D40">
    <cfRule type="containsText" dxfId="121" priority="6" operator="containsText" text="3- Moderado">
      <formula>NOT(ISERROR(SEARCH("3- Moderado",D40)))</formula>
    </cfRule>
    <cfRule type="containsText" dxfId="120" priority="7" operator="containsText" text="6- Moderado">
      <formula>NOT(ISERROR(SEARCH("6- Moderado",D40)))</formula>
    </cfRule>
    <cfRule type="containsText" dxfId="119" priority="8" operator="containsText" text="4- Moderado">
      <formula>NOT(ISERROR(SEARCH("4- Moderado",D40)))</formula>
    </cfRule>
    <cfRule type="containsText" dxfId="118" priority="9" operator="containsText" text="3- Bajo">
      <formula>NOT(ISERROR(SEARCH("3- Bajo",D40)))</formula>
    </cfRule>
    <cfRule type="containsText" dxfId="117" priority="10" operator="containsText" text="4- Bajo">
      <formula>NOT(ISERROR(SEARCH("4- Bajo",D40)))</formula>
    </cfRule>
    <cfRule type="containsText" dxfId="116" priority="11" operator="containsText" text="1- Bajo">
      <formula>NOT(ISERROR(SEARCH("1- Bajo",D40)))</formula>
    </cfRule>
  </conditionalFormatting>
  <conditionalFormatting sqref="D40:D49">
    <cfRule type="containsText" dxfId="115" priority="1" operator="containsText" text="Muy Alta">
      <formula>NOT(ISERROR(SEARCH("Muy Alta",D40)))</formula>
    </cfRule>
    <cfRule type="containsText" dxfId="114" priority="2" operator="containsText" text="Alta">
      <formula>NOT(ISERROR(SEARCH("Alta",D40)))</formula>
    </cfRule>
    <cfRule type="containsText" dxfId="113" priority="3" operator="containsText" text="Baja">
      <formula>NOT(ISERROR(SEARCH("Baja",D40)))</formula>
    </cfRule>
    <cfRule type="containsText" dxfId="112" priority="4" operator="containsText" text="Muy Baja">
      <formula>NOT(ISERROR(SEARCH("Muy Baja",D40)))</formula>
    </cfRule>
    <cfRule type="containsText" dxfId="111" priority="5" operator="containsText" text="Media">
      <formula>NOT(ISERROR(SEARCH("Media",D40)))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9288B8F-DE45-4429-96D3-169CBFDDC9BC}"/>
    <dataValidation allowBlank="1" showInputMessage="1" showErrorMessage="1" prompt="Describir las actividades que se van a desarrollar para el proyecto" sqref="H7" xr:uid="{5397EA8E-1D1C-4DB1-8CE2-45C36857AF2D}"/>
    <dataValidation allowBlank="1" showInputMessage="1" showErrorMessage="1" prompt="Seleccionar si el responsable es el responsable de las acciones es el nivel central" sqref="I7:I8" xr:uid="{0DE0117E-AACB-4B90-87E0-02522223C968}"/>
    <dataValidation allowBlank="1" showInputMessage="1" showErrorMessage="1" prompt="seleccionar si el responsable de ejecutar las acciones es el nivel central" sqref="J8" xr:uid="{5B1B8C89-5AAC-46E3-9EB2-F2FE86AFD4A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C793A18-AB55-4117-8B0A-8500D6905A2F}">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abSelected="1" topLeftCell="E10" zoomScale="91" zoomScaleNormal="91"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267</v>
      </c>
      <c r="B4" s="440"/>
      <c r="C4" s="530" t="s">
        <v>499</v>
      </c>
      <c r="D4" s="530"/>
      <c r="E4" s="530"/>
      <c r="F4" s="530"/>
      <c r="G4" s="530"/>
      <c r="H4" s="530"/>
      <c r="I4" s="530"/>
      <c r="J4" s="530"/>
      <c r="K4" s="530"/>
      <c r="L4" s="530"/>
      <c r="M4" s="5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268</v>
      </c>
      <c r="B5" s="440"/>
      <c r="C5" s="531" t="s">
        <v>535</v>
      </c>
      <c r="D5" s="531"/>
      <c r="E5" s="531"/>
      <c r="F5" s="531"/>
      <c r="G5" s="531"/>
      <c r="H5" s="531"/>
      <c r="I5" s="531"/>
      <c r="J5" s="531"/>
      <c r="K5" s="531"/>
      <c r="L5" s="531"/>
      <c r="M5" s="5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269</v>
      </c>
      <c r="B6" s="440"/>
      <c r="C6" s="619" t="s">
        <v>270</v>
      </c>
      <c r="D6" s="620"/>
      <c r="E6" s="620"/>
      <c r="F6" s="620"/>
      <c r="G6" s="620"/>
      <c r="H6" s="620"/>
      <c r="I6" s="620"/>
      <c r="J6" s="620"/>
      <c r="K6" s="620"/>
      <c r="L6" s="620"/>
      <c r="M6" s="6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4" t="s">
        <v>437</v>
      </c>
      <c r="B7" s="615"/>
      <c r="C7" s="616"/>
      <c r="D7" s="617" t="s">
        <v>438</v>
      </c>
      <c r="E7" s="617"/>
      <c r="F7" s="617"/>
      <c r="G7" s="618" t="s">
        <v>439</v>
      </c>
      <c r="H7" s="631" t="s">
        <v>440</v>
      </c>
      <c r="I7" s="633" t="s">
        <v>441</v>
      </c>
      <c r="J7" s="634"/>
      <c r="K7" s="633" t="s">
        <v>442</v>
      </c>
      <c r="L7" s="634"/>
      <c r="M7" s="635"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444</v>
      </c>
      <c r="F8" s="28" t="s">
        <v>445</v>
      </c>
      <c r="G8" s="618"/>
      <c r="H8" s="632"/>
      <c r="I8" s="29" t="s">
        <v>446</v>
      </c>
      <c r="J8" s="29" t="s">
        <v>447</v>
      </c>
      <c r="K8" s="29" t="s">
        <v>448</v>
      </c>
      <c r="L8" s="29" t="s">
        <v>449</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6"/>
      <c r="B9" s="637"/>
      <c r="C9" s="637"/>
      <c r="D9" s="637"/>
      <c r="E9" s="637"/>
      <c r="F9" s="637"/>
      <c r="G9" s="63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8">
        <f>'7- Mapa Final'!A10</f>
        <v>1</v>
      </c>
      <c r="B10" s="639" t="str">
        <f>'7- Mapa Final'!B10</f>
        <v>HURTO (almacen y Bodegas Reintegrados)</v>
      </c>
      <c r="C10" s="639" t="str">
        <f>'7- Mapa Final'!C10</f>
        <v>Perdida de mercancía del almacén, detrimento patrimonial</v>
      </c>
      <c r="D10" s="642" t="str">
        <f>'7- Mapa Final'!J10</f>
        <v>Muy Baja - 1</v>
      </c>
      <c r="E10" s="643" t="str">
        <f>'7- Mapa Final'!K10</f>
        <v>Leve - 1</v>
      </c>
      <c r="F10" s="640" t="str">
        <f>'7- Mapa Final'!M10</f>
        <v>Bajo - 1</v>
      </c>
      <c r="G10" s="489" t="s">
        <v>395</v>
      </c>
      <c r="H10" s="613" t="s">
        <v>504</v>
      </c>
      <c r="I10" s="641"/>
      <c r="J10" s="641" t="s">
        <v>505</v>
      </c>
      <c r="K10" s="587">
        <v>45293</v>
      </c>
      <c r="L10" s="587">
        <v>45657</v>
      </c>
      <c r="M10" s="612"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600"/>
      <c r="G11" s="490"/>
      <c r="H11" s="586"/>
      <c r="I11" s="586"/>
      <c r="J11" s="586"/>
      <c r="K11" s="586"/>
      <c r="L11" s="586"/>
      <c r="M11" s="5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600"/>
      <c r="G12" s="490"/>
      <c r="H12" s="586"/>
      <c r="I12" s="586"/>
      <c r="J12" s="586"/>
      <c r="K12" s="586"/>
      <c r="L12" s="586"/>
      <c r="M12" s="5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600"/>
      <c r="G13" s="490"/>
      <c r="H13" s="586"/>
      <c r="I13" s="586"/>
      <c r="J13" s="586"/>
      <c r="K13" s="586"/>
      <c r="L13" s="586"/>
      <c r="M13" s="5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600"/>
      <c r="G14" s="490"/>
      <c r="H14" s="586"/>
      <c r="I14" s="586"/>
      <c r="J14" s="586"/>
      <c r="K14" s="586"/>
      <c r="L14" s="586"/>
      <c r="M14" s="5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600"/>
      <c r="G15" s="490"/>
      <c r="H15" s="586"/>
      <c r="I15" s="586"/>
      <c r="J15" s="586"/>
      <c r="K15" s="586"/>
      <c r="L15" s="586"/>
      <c r="M15" s="5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600"/>
      <c r="G16" s="490"/>
      <c r="H16" s="586"/>
      <c r="I16" s="586"/>
      <c r="J16" s="586"/>
      <c r="K16" s="586"/>
      <c r="L16" s="586"/>
      <c r="M16" s="5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600"/>
      <c r="G17" s="490"/>
      <c r="H17" s="586"/>
      <c r="I17" s="586"/>
      <c r="J17" s="586"/>
      <c r="K17" s="586"/>
      <c r="L17" s="586"/>
      <c r="M17" s="5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600"/>
      <c r="G18" s="490"/>
      <c r="H18" s="586"/>
      <c r="I18" s="586"/>
      <c r="J18" s="586"/>
      <c r="K18" s="586"/>
      <c r="L18" s="586"/>
      <c r="M18" s="5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600"/>
      <c r="G19" s="490"/>
      <c r="H19" s="586"/>
      <c r="I19" s="586"/>
      <c r="J19" s="586"/>
      <c r="K19" s="586"/>
      <c r="L19" s="58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9">
        <v>2</v>
      </c>
      <c r="B20" s="591" t="str">
        <f>'7- Mapa Final'!B20</f>
        <v xml:space="preserve"> DESACIERTO en la Adquisición de bienes </v>
      </c>
      <c r="C20" s="591" t="str">
        <f>'7- Mapa Final'!C20</f>
        <v>Desacierto en Adquisición de bienes   que no cumple las especificaciones técnicas establecidas</v>
      </c>
      <c r="D20" s="593" t="str">
        <f>'7- Mapa Final'!J20</f>
        <v>Muy Baja - 1</v>
      </c>
      <c r="E20" s="596" t="str">
        <f>'7- Mapa Final'!K20</f>
        <v>Leve - 1</v>
      </c>
      <c r="F20" s="600" t="str">
        <f>'7- Mapa Final'!M20</f>
        <v>Bajo - 1</v>
      </c>
      <c r="G20" s="490" t="s">
        <v>395</v>
      </c>
      <c r="H20" s="613" t="s">
        <v>525</v>
      </c>
      <c r="I20" s="586"/>
      <c r="J20" s="586" t="s">
        <v>505</v>
      </c>
      <c r="K20" s="587">
        <v>45293</v>
      </c>
      <c r="L20" s="587">
        <v>45657</v>
      </c>
      <c r="M20" s="612"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600"/>
      <c r="G21" s="490"/>
      <c r="H21" s="586"/>
      <c r="I21" s="586"/>
      <c r="J21" s="586"/>
      <c r="K21" s="586"/>
      <c r="L21" s="586"/>
      <c r="M21" s="5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600"/>
      <c r="G22" s="490"/>
      <c r="H22" s="586"/>
      <c r="I22" s="586"/>
      <c r="J22" s="586"/>
      <c r="K22" s="586"/>
      <c r="L22" s="586"/>
      <c r="M22" s="5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600"/>
      <c r="G23" s="490"/>
      <c r="H23" s="586"/>
      <c r="I23" s="586"/>
      <c r="J23" s="586"/>
      <c r="K23" s="586"/>
      <c r="L23" s="586"/>
      <c r="M23" s="5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600"/>
      <c r="G24" s="490"/>
      <c r="H24" s="586"/>
      <c r="I24" s="586"/>
      <c r="J24" s="586"/>
      <c r="K24" s="586"/>
      <c r="L24" s="586"/>
      <c r="M24" s="5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600"/>
      <c r="G25" s="490"/>
      <c r="H25" s="586"/>
      <c r="I25" s="586"/>
      <c r="J25" s="586"/>
      <c r="K25" s="586"/>
      <c r="L25" s="586"/>
      <c r="M25" s="588"/>
      <c r="N25" s="34"/>
      <c r="O25" s="34"/>
    </row>
    <row r="26" spans="1:169">
      <c r="A26" s="589"/>
      <c r="B26" s="591"/>
      <c r="C26" s="591"/>
      <c r="D26" s="594"/>
      <c r="E26" s="597"/>
      <c r="F26" s="600"/>
      <c r="G26" s="490"/>
      <c r="H26" s="586"/>
      <c r="I26" s="586"/>
      <c r="J26" s="586"/>
      <c r="K26" s="586"/>
      <c r="L26" s="586"/>
      <c r="M26" s="588"/>
      <c r="N26" s="34"/>
      <c r="O26" s="34"/>
    </row>
    <row r="27" spans="1:169">
      <c r="A27" s="589"/>
      <c r="B27" s="591"/>
      <c r="C27" s="591"/>
      <c r="D27" s="594"/>
      <c r="E27" s="597"/>
      <c r="F27" s="600"/>
      <c r="G27" s="490"/>
      <c r="H27" s="586"/>
      <c r="I27" s="586"/>
      <c r="J27" s="586"/>
      <c r="K27" s="586"/>
      <c r="L27" s="586"/>
      <c r="M27" s="588"/>
      <c r="N27" s="34"/>
      <c r="O27" s="34"/>
    </row>
    <row r="28" spans="1:169">
      <c r="A28" s="589"/>
      <c r="B28" s="591"/>
      <c r="C28" s="591"/>
      <c r="D28" s="594"/>
      <c r="E28" s="597"/>
      <c r="F28" s="600"/>
      <c r="G28" s="490"/>
      <c r="H28" s="586"/>
      <c r="I28" s="586"/>
      <c r="J28" s="586"/>
      <c r="K28" s="586"/>
      <c r="L28" s="586"/>
      <c r="M28" s="588"/>
      <c r="N28" s="34"/>
      <c r="O28" s="34"/>
    </row>
    <row r="29" spans="1:169" ht="15.75" thickBot="1">
      <c r="A29" s="589"/>
      <c r="B29" s="591"/>
      <c r="C29" s="591"/>
      <c r="D29" s="594"/>
      <c r="E29" s="597"/>
      <c r="F29" s="600"/>
      <c r="G29" s="490"/>
      <c r="H29" s="586"/>
      <c r="I29" s="586"/>
      <c r="J29" s="586"/>
      <c r="K29" s="586"/>
      <c r="L29" s="586"/>
      <c r="M29" s="588"/>
      <c r="N29" s="34"/>
      <c r="O29" s="34"/>
    </row>
    <row r="30" spans="1:169" s="26" customFormat="1" ht="12.75" customHeight="1">
      <c r="A30" s="589">
        <v>3</v>
      </c>
      <c r="B30" s="591" t="str">
        <f>'7- Mapa Final'!B30</f>
        <v xml:space="preserve">INEXACTITUD  (Almacen Invenatrios  y en las bajas) </v>
      </c>
      <c r="C30" s="591" t="str">
        <f>'7- Mapa Final'!C30</f>
        <v xml:space="preserve">Inexactud en la informacion de Almacen, Inexactud en la informacion de Inventarios y baja de elementos </v>
      </c>
      <c r="D30" s="593" t="str">
        <f>'7- Mapa Final'!J30</f>
        <v>Muy Baja - 1</v>
      </c>
      <c r="E30" s="596" t="str">
        <f>'7- Mapa Final'!K30</f>
        <v>Leve - 1</v>
      </c>
      <c r="F30" s="600" t="str">
        <f>'7- Mapa Final'!M30</f>
        <v>Bajo - 1</v>
      </c>
      <c r="G30" s="490" t="s">
        <v>395</v>
      </c>
      <c r="H30" s="602" t="s">
        <v>516</v>
      </c>
      <c r="I30" s="586"/>
      <c r="J30" s="586" t="s">
        <v>505</v>
      </c>
      <c r="K30" s="587">
        <v>45293</v>
      </c>
      <c r="L30" s="587">
        <v>45657</v>
      </c>
      <c r="M30" s="612"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600"/>
      <c r="G31" s="490"/>
      <c r="H31" s="602"/>
      <c r="I31" s="586"/>
      <c r="J31" s="586"/>
      <c r="K31" s="586"/>
      <c r="L31" s="586"/>
      <c r="M31" s="58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600"/>
      <c r="G32" s="490"/>
      <c r="H32" s="602"/>
      <c r="I32" s="586"/>
      <c r="J32" s="586"/>
      <c r="K32" s="586"/>
      <c r="L32" s="586"/>
      <c r="M32" s="58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600"/>
      <c r="G33" s="490"/>
      <c r="H33" s="602"/>
      <c r="I33" s="586"/>
      <c r="J33" s="586"/>
      <c r="K33" s="586"/>
      <c r="L33" s="586"/>
      <c r="M33" s="58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600"/>
      <c r="G34" s="490"/>
      <c r="H34" s="602"/>
      <c r="I34" s="586"/>
      <c r="J34" s="586"/>
      <c r="K34" s="586"/>
      <c r="L34" s="586"/>
      <c r="M34" s="58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600"/>
      <c r="G35" s="490"/>
      <c r="H35" s="602"/>
      <c r="I35" s="586"/>
      <c r="J35" s="586"/>
      <c r="K35" s="586"/>
      <c r="L35" s="586"/>
      <c r="M35" s="588"/>
      <c r="N35" s="34"/>
      <c r="O35" s="34"/>
    </row>
    <row r="36" spans="1:169">
      <c r="A36" s="589"/>
      <c r="B36" s="591"/>
      <c r="C36" s="591"/>
      <c r="D36" s="594"/>
      <c r="E36" s="597"/>
      <c r="F36" s="600"/>
      <c r="G36" s="490"/>
      <c r="H36" s="602"/>
      <c r="I36" s="586"/>
      <c r="J36" s="586"/>
      <c r="K36" s="586"/>
      <c r="L36" s="586"/>
      <c r="M36" s="588"/>
      <c r="N36" s="34"/>
      <c r="O36" s="34"/>
    </row>
    <row r="37" spans="1:169">
      <c r="A37" s="589"/>
      <c r="B37" s="591"/>
      <c r="C37" s="591"/>
      <c r="D37" s="594"/>
      <c r="E37" s="597"/>
      <c r="F37" s="600"/>
      <c r="G37" s="490"/>
      <c r="H37" s="602"/>
      <c r="I37" s="586"/>
      <c r="J37" s="586"/>
      <c r="K37" s="586"/>
      <c r="L37" s="586"/>
      <c r="M37" s="588"/>
      <c r="N37" s="34"/>
      <c r="O37" s="34"/>
    </row>
    <row r="38" spans="1:169">
      <c r="A38" s="589"/>
      <c r="B38" s="591"/>
      <c r="C38" s="591"/>
      <c r="D38" s="594"/>
      <c r="E38" s="597"/>
      <c r="F38" s="600"/>
      <c r="G38" s="490"/>
      <c r="H38" s="602"/>
      <c r="I38" s="586"/>
      <c r="J38" s="586"/>
      <c r="K38" s="586"/>
      <c r="L38" s="586"/>
      <c r="M38" s="588"/>
      <c r="N38" s="34"/>
      <c r="O38" s="34"/>
    </row>
    <row r="39" spans="1:169" ht="15.75" thickBot="1">
      <c r="A39" s="589"/>
      <c r="B39" s="591"/>
      <c r="C39" s="591"/>
      <c r="D39" s="594"/>
      <c r="E39" s="597"/>
      <c r="F39" s="600"/>
      <c r="G39" s="490"/>
      <c r="H39" s="602"/>
      <c r="I39" s="586"/>
      <c r="J39" s="586"/>
      <c r="K39" s="586"/>
      <c r="L39" s="586"/>
      <c r="M39" s="588"/>
      <c r="N39" s="34"/>
      <c r="O39" s="34"/>
    </row>
    <row r="40" spans="1:169" s="26" customFormat="1" ht="12.75" customHeight="1">
      <c r="A40" s="589">
        <v>4</v>
      </c>
      <c r="B40" s="591" t="str">
        <f>'7- Mapa Final'!B40</f>
        <v>DEMORA (Almacen- Inventarios- Bajas  )</v>
      </c>
      <c r="C40" s="591" t="str">
        <f>'7- Mapa Final'!C40</f>
        <v xml:space="preserve">Demora en ingresos y salidas de almacen
Demora  en la actualización de inventarios,
Demora en el procedimiento de bajas </v>
      </c>
      <c r="D40" s="605">
        <f>'7- Mapa Final'!J40</f>
        <v>0</v>
      </c>
      <c r="E40" s="607">
        <f>'7- Mapa Final'!K40</f>
        <v>0</v>
      </c>
      <c r="F40" s="610">
        <f>'7- Mapa Final'!M40</f>
        <v>0</v>
      </c>
      <c r="G40" s="490" t="s">
        <v>395</v>
      </c>
      <c r="H40" s="602" t="s">
        <v>526</v>
      </c>
      <c r="I40" s="586"/>
      <c r="J40" s="586" t="s">
        <v>505</v>
      </c>
      <c r="K40" s="587">
        <v>45293</v>
      </c>
      <c r="L40" s="587">
        <v>45657</v>
      </c>
      <c r="M40" s="588" t="s">
        <v>532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606"/>
      <c r="E41" s="608"/>
      <c r="F41" s="610"/>
      <c r="G41" s="490"/>
      <c r="H41" s="602"/>
      <c r="I41" s="586"/>
      <c r="J41" s="586"/>
      <c r="K41" s="586"/>
      <c r="L41" s="586"/>
      <c r="M41" s="58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606"/>
      <c r="E42" s="608"/>
      <c r="F42" s="610"/>
      <c r="G42" s="490"/>
      <c r="H42" s="602"/>
      <c r="I42" s="586"/>
      <c r="J42" s="586"/>
      <c r="K42" s="586"/>
      <c r="L42" s="586"/>
      <c r="M42" s="58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606"/>
      <c r="E43" s="608"/>
      <c r="F43" s="610"/>
      <c r="G43" s="490"/>
      <c r="H43" s="602"/>
      <c r="I43" s="586"/>
      <c r="J43" s="586"/>
      <c r="K43" s="586"/>
      <c r="L43" s="586"/>
      <c r="M43" s="58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606"/>
      <c r="E44" s="608"/>
      <c r="F44" s="610"/>
      <c r="G44" s="490"/>
      <c r="H44" s="602"/>
      <c r="I44" s="586"/>
      <c r="J44" s="586"/>
      <c r="K44" s="586"/>
      <c r="L44" s="586"/>
      <c r="M44" s="58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606"/>
      <c r="E45" s="608"/>
      <c r="F45" s="610"/>
      <c r="G45" s="490"/>
      <c r="H45" s="602"/>
      <c r="I45" s="586"/>
      <c r="J45" s="586"/>
      <c r="K45" s="586"/>
      <c r="L45" s="586"/>
      <c r="M45" s="588"/>
      <c r="N45" s="34"/>
      <c r="O45" s="34"/>
    </row>
    <row r="46" spans="1:169">
      <c r="A46" s="589"/>
      <c r="B46" s="591"/>
      <c r="C46" s="591"/>
      <c r="D46" s="606"/>
      <c r="E46" s="608"/>
      <c r="F46" s="610"/>
      <c r="G46" s="490"/>
      <c r="H46" s="602"/>
      <c r="I46" s="586"/>
      <c r="J46" s="586"/>
      <c r="K46" s="586"/>
      <c r="L46" s="586"/>
      <c r="M46" s="588"/>
      <c r="N46" s="34"/>
      <c r="O46" s="34"/>
    </row>
    <row r="47" spans="1:169">
      <c r="A47" s="589"/>
      <c r="B47" s="591"/>
      <c r="C47" s="591"/>
      <c r="D47" s="606"/>
      <c r="E47" s="608"/>
      <c r="F47" s="610"/>
      <c r="G47" s="490"/>
      <c r="H47" s="602"/>
      <c r="I47" s="586"/>
      <c r="J47" s="586"/>
      <c r="K47" s="586"/>
      <c r="L47" s="586"/>
      <c r="M47" s="588"/>
      <c r="N47" s="34"/>
      <c r="O47" s="34"/>
    </row>
    <row r="48" spans="1:169">
      <c r="A48" s="589"/>
      <c r="B48" s="591"/>
      <c r="C48" s="591"/>
      <c r="D48" s="606"/>
      <c r="E48" s="608"/>
      <c r="F48" s="610"/>
      <c r="G48" s="490"/>
      <c r="H48" s="602"/>
      <c r="I48" s="586"/>
      <c r="J48" s="586"/>
      <c r="K48" s="586"/>
      <c r="L48" s="586"/>
      <c r="M48" s="588"/>
      <c r="N48" s="34"/>
      <c r="O48" s="34"/>
    </row>
    <row r="49" spans="1:169" ht="15.75" thickBot="1">
      <c r="A49" s="589"/>
      <c r="B49" s="591"/>
      <c r="C49" s="591"/>
      <c r="D49" s="606"/>
      <c r="E49" s="609"/>
      <c r="F49" s="611"/>
      <c r="G49" s="490"/>
      <c r="H49" s="602"/>
      <c r="I49" s="586"/>
      <c r="J49" s="586"/>
      <c r="K49" s="586"/>
      <c r="L49" s="586"/>
      <c r="M49" s="588"/>
      <c r="N49" s="34"/>
      <c r="O49" s="34"/>
    </row>
    <row r="50" spans="1:169" s="26" customFormat="1" ht="12.75" customHeight="1">
      <c r="A50" s="589">
        <v>5</v>
      </c>
      <c r="B50" s="591" t="str">
        <f>'7- Mapa Final'!B50</f>
        <v>BIENES  MAL ALMACENADOS (almacen-Inventarios)</v>
      </c>
      <c r="C50" s="591" t="str">
        <f>'7- Mapa Final'!C50</f>
        <v xml:space="preserve">Bienes mal almacenados </v>
      </c>
      <c r="D50" s="593" t="str">
        <f>'7- Mapa Final'!J50</f>
        <v>Muy Baja - 1</v>
      </c>
      <c r="E50" s="596" t="str">
        <f>'7- Mapa Final'!K50</f>
        <v>Leve - 1</v>
      </c>
      <c r="F50" s="600" t="str">
        <f>'7- Mapa Final'!M50</f>
        <v>Bajo - 1</v>
      </c>
      <c r="G50" s="490" t="s">
        <v>395</v>
      </c>
      <c r="H50" s="602" t="s">
        <v>527</v>
      </c>
      <c r="I50" s="586"/>
      <c r="J50" s="586" t="s">
        <v>505</v>
      </c>
      <c r="K50" s="587">
        <v>45293</v>
      </c>
      <c r="L50" s="587">
        <v>45657</v>
      </c>
      <c r="M50" s="588" t="s">
        <v>507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600"/>
      <c r="G51" s="490"/>
      <c r="H51" s="602"/>
      <c r="I51" s="586"/>
      <c r="J51" s="586"/>
      <c r="K51" s="586"/>
      <c r="L51" s="586"/>
      <c r="M51" s="58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600"/>
      <c r="G52" s="490"/>
      <c r="H52" s="602"/>
      <c r="I52" s="586"/>
      <c r="J52" s="586"/>
      <c r="K52" s="586"/>
      <c r="L52" s="586"/>
      <c r="M52" s="58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600"/>
      <c r="G53" s="490"/>
      <c r="H53" s="602"/>
      <c r="I53" s="586"/>
      <c r="J53" s="586"/>
      <c r="K53" s="586"/>
      <c r="L53" s="586"/>
      <c r="M53" s="58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600"/>
      <c r="G54" s="490"/>
      <c r="H54" s="602"/>
      <c r="I54" s="586"/>
      <c r="J54" s="586"/>
      <c r="K54" s="586"/>
      <c r="L54" s="586"/>
      <c r="M54" s="58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600"/>
      <c r="G55" s="490"/>
      <c r="H55" s="602"/>
      <c r="I55" s="586"/>
      <c r="J55" s="586"/>
      <c r="K55" s="586"/>
      <c r="L55" s="586"/>
      <c r="M55" s="588"/>
      <c r="N55" s="34"/>
      <c r="O55" s="34"/>
    </row>
    <row r="56" spans="1:169">
      <c r="A56" s="589"/>
      <c r="B56" s="591"/>
      <c r="C56" s="591"/>
      <c r="D56" s="594"/>
      <c r="E56" s="597"/>
      <c r="F56" s="600"/>
      <c r="G56" s="490"/>
      <c r="H56" s="602"/>
      <c r="I56" s="586"/>
      <c r="J56" s="586"/>
      <c r="K56" s="586"/>
      <c r="L56" s="586"/>
      <c r="M56" s="588"/>
      <c r="N56" s="34"/>
      <c r="O56" s="34"/>
    </row>
    <row r="57" spans="1:169">
      <c r="A57" s="589"/>
      <c r="B57" s="591"/>
      <c r="C57" s="591"/>
      <c r="D57" s="594"/>
      <c r="E57" s="597"/>
      <c r="F57" s="600"/>
      <c r="G57" s="490"/>
      <c r="H57" s="602"/>
      <c r="I57" s="586"/>
      <c r="J57" s="586"/>
      <c r="K57" s="586"/>
      <c r="L57" s="586"/>
      <c r="M57" s="588"/>
      <c r="N57" s="34"/>
      <c r="O57" s="34"/>
    </row>
    <row r="58" spans="1:169">
      <c r="A58" s="589"/>
      <c r="B58" s="591"/>
      <c r="C58" s="591"/>
      <c r="D58" s="594"/>
      <c r="E58" s="597"/>
      <c r="F58" s="600"/>
      <c r="G58" s="490"/>
      <c r="H58" s="602"/>
      <c r="I58" s="586"/>
      <c r="J58" s="586"/>
      <c r="K58" s="586"/>
      <c r="L58" s="586"/>
      <c r="M58" s="588"/>
      <c r="N58" s="34"/>
      <c r="O58" s="34"/>
    </row>
    <row r="59" spans="1:169" ht="15.75" thickBot="1">
      <c r="A59" s="590"/>
      <c r="B59" s="592"/>
      <c r="C59" s="592"/>
      <c r="D59" s="595"/>
      <c r="E59" s="598"/>
      <c r="F59" s="601"/>
      <c r="G59" s="491"/>
      <c r="H59" s="603"/>
      <c r="I59" s="604"/>
      <c r="J59" s="604"/>
      <c r="K59" s="586"/>
      <c r="L59" s="586"/>
      <c r="M59" s="599"/>
      <c r="N59" s="34"/>
      <c r="O59" s="34"/>
    </row>
    <row r="60" spans="1:169" s="26" customFormat="1" ht="12.75" customHeight="1">
      <c r="A60" s="589">
        <v>6</v>
      </c>
      <c r="B60" s="591" t="str">
        <f>'7- Mapa Final'!B60</f>
        <v xml:space="preserve">PERDIDA O DETERIORO DE MERCANCIA  EN TRANSPORTE DE ELEMENTOS
(Alamcen Inventarios) </v>
      </c>
      <c r="C60" s="591" t="str">
        <f>'7- Mapa Final'!C60</f>
        <v>Perdida de mercancía del almacén, detrimento patrimonial</v>
      </c>
      <c r="D60" s="593" t="str">
        <f>'7- Mapa Final'!J60</f>
        <v>Muy Baja - 0</v>
      </c>
      <c r="E60" s="596" t="str">
        <f>'7- Mapa Final'!K60</f>
        <v>Leve - 1</v>
      </c>
      <c r="F60" s="600" t="str">
        <f>'7- Mapa Final'!M60</f>
        <v>Bajo - 0</v>
      </c>
      <c r="G60" s="490" t="s">
        <v>395</v>
      </c>
      <c r="H60" s="602" t="s">
        <v>528</v>
      </c>
      <c r="I60" s="586"/>
      <c r="J60" s="586" t="s">
        <v>505</v>
      </c>
      <c r="K60" s="587">
        <v>45293</v>
      </c>
      <c r="L60" s="587">
        <v>45657</v>
      </c>
      <c r="M60" s="612" t="s">
        <v>518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9"/>
      <c r="B61" s="591"/>
      <c r="C61" s="591"/>
      <c r="D61" s="594"/>
      <c r="E61" s="597"/>
      <c r="F61" s="600"/>
      <c r="G61" s="490"/>
      <c r="H61" s="602"/>
      <c r="I61" s="586"/>
      <c r="J61" s="586"/>
      <c r="K61" s="586"/>
      <c r="L61" s="586"/>
      <c r="M61" s="58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9"/>
      <c r="B62" s="591"/>
      <c r="C62" s="591"/>
      <c r="D62" s="594"/>
      <c r="E62" s="597"/>
      <c r="F62" s="600"/>
      <c r="G62" s="490"/>
      <c r="H62" s="602"/>
      <c r="I62" s="586"/>
      <c r="J62" s="586"/>
      <c r="K62" s="586"/>
      <c r="L62" s="586"/>
      <c r="M62" s="58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9"/>
      <c r="B63" s="591"/>
      <c r="C63" s="591"/>
      <c r="D63" s="594"/>
      <c r="E63" s="597"/>
      <c r="F63" s="600"/>
      <c r="G63" s="490"/>
      <c r="H63" s="602"/>
      <c r="I63" s="586"/>
      <c r="J63" s="586"/>
      <c r="K63" s="586"/>
      <c r="L63" s="586"/>
      <c r="M63" s="58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9"/>
      <c r="B64" s="591"/>
      <c r="C64" s="591"/>
      <c r="D64" s="594"/>
      <c r="E64" s="597"/>
      <c r="F64" s="600"/>
      <c r="G64" s="490"/>
      <c r="H64" s="602"/>
      <c r="I64" s="586"/>
      <c r="J64" s="586"/>
      <c r="K64" s="586"/>
      <c r="L64" s="586"/>
      <c r="M64" s="58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9"/>
      <c r="B65" s="591"/>
      <c r="C65" s="591"/>
      <c r="D65" s="594"/>
      <c r="E65" s="597"/>
      <c r="F65" s="600"/>
      <c r="G65" s="490"/>
      <c r="H65" s="602"/>
      <c r="I65" s="586"/>
      <c r="J65" s="586"/>
      <c r="K65" s="586"/>
      <c r="L65" s="586"/>
      <c r="M65" s="588"/>
      <c r="N65" s="34"/>
      <c r="O65" s="34"/>
    </row>
    <row r="66" spans="1:15">
      <c r="A66" s="589"/>
      <c r="B66" s="591"/>
      <c r="C66" s="591"/>
      <c r="D66" s="594"/>
      <c r="E66" s="597"/>
      <c r="F66" s="600"/>
      <c r="G66" s="490"/>
      <c r="H66" s="602"/>
      <c r="I66" s="586"/>
      <c r="J66" s="586"/>
      <c r="K66" s="586"/>
      <c r="L66" s="586"/>
      <c r="M66" s="588"/>
      <c r="N66" s="34"/>
      <c r="O66" s="34"/>
    </row>
    <row r="67" spans="1:15">
      <c r="A67" s="589"/>
      <c r="B67" s="591"/>
      <c r="C67" s="591"/>
      <c r="D67" s="594"/>
      <c r="E67" s="597"/>
      <c r="F67" s="600"/>
      <c r="G67" s="490"/>
      <c r="H67" s="602"/>
      <c r="I67" s="586"/>
      <c r="J67" s="586"/>
      <c r="K67" s="586"/>
      <c r="L67" s="586"/>
      <c r="M67" s="588"/>
      <c r="N67" s="34"/>
      <c r="O67" s="34"/>
    </row>
    <row r="68" spans="1:15">
      <c r="A68" s="589"/>
      <c r="B68" s="591"/>
      <c r="C68" s="591"/>
      <c r="D68" s="594"/>
      <c r="E68" s="597"/>
      <c r="F68" s="600"/>
      <c r="G68" s="490"/>
      <c r="H68" s="602"/>
      <c r="I68" s="586"/>
      <c r="J68" s="586"/>
      <c r="K68" s="586"/>
      <c r="L68" s="586"/>
      <c r="M68" s="588"/>
      <c r="N68" s="34"/>
      <c r="O68" s="34"/>
    </row>
    <row r="69" spans="1:15" ht="15.75" thickBot="1">
      <c r="A69" s="590"/>
      <c r="B69" s="592"/>
      <c r="C69" s="592"/>
      <c r="D69" s="595"/>
      <c r="E69" s="598"/>
      <c r="F69" s="601"/>
      <c r="G69" s="491"/>
      <c r="H69" s="602"/>
      <c r="I69" s="604"/>
      <c r="J69" s="604"/>
      <c r="K69" s="586"/>
      <c r="L69" s="586"/>
      <c r="M69" s="588"/>
      <c r="N69" s="34"/>
      <c r="O69" s="34"/>
    </row>
    <row r="70" spans="1:15" ht="15" customHeight="1">
      <c r="A70" s="589">
        <v>7</v>
      </c>
      <c r="B70" s="591" t="str">
        <f>'7- Mapa Final'!B70</f>
        <v>Inaplicabilidad de la normavidad ambiental vigente</v>
      </c>
      <c r="C70" s="591" t="str">
        <f>'7- Mapa Final'!C70</f>
        <v>Posibilidad de afectación ambiental debido al desconocimiento de las lineamientos ambientales y normatividad ambiental vigent</v>
      </c>
      <c r="D70" s="593" t="str">
        <f>'7- Mapa Final'!J70</f>
        <v>Muy Baja - 1</v>
      </c>
      <c r="E70" s="596" t="str">
        <f>'7- Mapa Final'!K70</f>
        <v>Leve - 1</v>
      </c>
      <c r="F70" s="600" t="str">
        <f>'7- Mapa Final'!M70</f>
        <v>Bajo - 1</v>
      </c>
      <c r="G70" s="490" t="s">
        <v>395</v>
      </c>
      <c r="H70" s="602" t="s">
        <v>529</v>
      </c>
      <c r="I70" s="586"/>
      <c r="J70" s="586" t="s">
        <v>505</v>
      </c>
      <c r="K70" s="587">
        <v>45294</v>
      </c>
      <c r="L70" s="587">
        <v>45658</v>
      </c>
      <c r="M70" s="612" t="s">
        <v>531</v>
      </c>
    </row>
    <row r="71" spans="1:15">
      <c r="A71" s="589"/>
      <c r="B71" s="591"/>
      <c r="C71" s="591"/>
      <c r="D71" s="594"/>
      <c r="E71" s="597"/>
      <c r="F71" s="600"/>
      <c r="G71" s="490"/>
      <c r="H71" s="602"/>
      <c r="I71" s="586"/>
      <c r="J71" s="586"/>
      <c r="K71" s="586"/>
      <c r="L71" s="586"/>
      <c r="M71" s="588"/>
    </row>
    <row r="72" spans="1:15">
      <c r="A72" s="589"/>
      <c r="B72" s="591"/>
      <c r="C72" s="591"/>
      <c r="D72" s="594"/>
      <c r="E72" s="597"/>
      <c r="F72" s="600"/>
      <c r="G72" s="490"/>
      <c r="H72" s="602"/>
      <c r="I72" s="586"/>
      <c r="J72" s="586"/>
      <c r="K72" s="586"/>
      <c r="L72" s="586"/>
      <c r="M72" s="588"/>
    </row>
    <row r="73" spans="1:15">
      <c r="A73" s="589"/>
      <c r="B73" s="591"/>
      <c r="C73" s="591"/>
      <c r="D73" s="594"/>
      <c r="E73" s="597"/>
      <c r="F73" s="600"/>
      <c r="G73" s="490"/>
      <c r="H73" s="602"/>
      <c r="I73" s="586"/>
      <c r="J73" s="586"/>
      <c r="K73" s="586"/>
      <c r="L73" s="586"/>
      <c r="M73" s="588"/>
    </row>
    <row r="74" spans="1:15">
      <c r="A74" s="589"/>
      <c r="B74" s="591"/>
      <c r="C74" s="591"/>
      <c r="D74" s="594"/>
      <c r="E74" s="597"/>
      <c r="F74" s="600"/>
      <c r="G74" s="490"/>
      <c r="H74" s="602"/>
      <c r="I74" s="586"/>
      <c r="J74" s="586"/>
      <c r="K74" s="586"/>
      <c r="L74" s="586"/>
      <c r="M74" s="588"/>
    </row>
    <row r="75" spans="1:15">
      <c r="A75" s="589"/>
      <c r="B75" s="591"/>
      <c r="C75" s="591"/>
      <c r="D75" s="594"/>
      <c r="E75" s="597"/>
      <c r="F75" s="600"/>
      <c r="G75" s="490"/>
      <c r="H75" s="602"/>
      <c r="I75" s="586"/>
      <c r="J75" s="586"/>
      <c r="K75" s="586"/>
      <c r="L75" s="586"/>
      <c r="M75" s="588"/>
    </row>
    <row r="76" spans="1:15">
      <c r="A76" s="589"/>
      <c r="B76" s="591"/>
      <c r="C76" s="591"/>
      <c r="D76" s="594"/>
      <c r="E76" s="597"/>
      <c r="F76" s="600"/>
      <c r="G76" s="490"/>
      <c r="H76" s="602"/>
      <c r="I76" s="586"/>
      <c r="J76" s="586"/>
      <c r="K76" s="586"/>
      <c r="L76" s="586"/>
      <c r="M76" s="588"/>
    </row>
    <row r="77" spans="1:15">
      <c r="A77" s="589"/>
      <c r="B77" s="591"/>
      <c r="C77" s="591"/>
      <c r="D77" s="594"/>
      <c r="E77" s="597"/>
      <c r="F77" s="600"/>
      <c r="G77" s="490"/>
      <c r="H77" s="602"/>
      <c r="I77" s="586"/>
      <c r="J77" s="586"/>
      <c r="K77" s="586"/>
      <c r="L77" s="586"/>
      <c r="M77" s="588"/>
    </row>
    <row r="78" spans="1:15">
      <c r="A78" s="589"/>
      <c r="B78" s="591"/>
      <c r="C78" s="591"/>
      <c r="D78" s="594"/>
      <c r="E78" s="597"/>
      <c r="F78" s="600"/>
      <c r="G78" s="490"/>
      <c r="H78" s="602"/>
      <c r="I78" s="586"/>
      <c r="J78" s="586"/>
      <c r="K78" s="586"/>
      <c r="L78" s="586"/>
      <c r="M78" s="588"/>
    </row>
    <row r="79" spans="1:15" ht="15.75" thickBot="1">
      <c r="A79" s="590"/>
      <c r="B79" s="592"/>
      <c r="C79" s="592"/>
      <c r="D79" s="595"/>
      <c r="E79" s="598"/>
      <c r="F79" s="601"/>
      <c r="G79" s="491"/>
      <c r="H79" s="602"/>
      <c r="I79" s="604"/>
      <c r="J79" s="604"/>
      <c r="K79" s="586"/>
      <c r="L79" s="586"/>
      <c r="M79" s="588"/>
    </row>
    <row r="80" spans="1:15" ht="15" customHeight="1">
      <c r="A80" s="589">
        <v>8</v>
      </c>
      <c r="B80" s="591" t="str">
        <f>'7- Mapa Final'!B80</f>
        <v xml:space="preserve">
Interrupción de los servicios tecnológicos</v>
      </c>
      <c r="C80" s="591" t="str">
        <f>'7- Mapa Final'!C80</f>
        <v>Afectación en el desarrollo de las actividades diarias de Almacen e inventarios, generando atrazos en la informacion , causados por el proveedor del aplicativo sicof ,</v>
      </c>
      <c r="D80" s="593" t="str">
        <f>'7- Mapa Final'!J80</f>
        <v>Muy Baja - 1</v>
      </c>
      <c r="E80" s="596" t="str">
        <f>'7- Mapa Final'!K80</f>
        <v>Leve - 1</v>
      </c>
      <c r="F80" s="600" t="str">
        <f>'7- Mapa Final'!M80</f>
        <v>Bajo - 1</v>
      </c>
      <c r="G80" s="490" t="s">
        <v>395</v>
      </c>
      <c r="H80" s="602" t="s">
        <v>530</v>
      </c>
      <c r="I80" s="586"/>
      <c r="J80" s="586" t="s">
        <v>505</v>
      </c>
      <c r="K80" s="587">
        <v>45295</v>
      </c>
      <c r="L80" s="587">
        <v>45659</v>
      </c>
      <c r="M80" s="612" t="s">
        <v>533</v>
      </c>
    </row>
    <row r="81" spans="1:13">
      <c r="A81" s="589"/>
      <c r="B81" s="591"/>
      <c r="C81" s="591"/>
      <c r="D81" s="594"/>
      <c r="E81" s="597"/>
      <c r="F81" s="600"/>
      <c r="G81" s="490"/>
      <c r="H81" s="602"/>
      <c r="I81" s="586"/>
      <c r="J81" s="586"/>
      <c r="K81" s="586"/>
      <c r="L81" s="586"/>
      <c r="M81" s="588"/>
    </row>
    <row r="82" spans="1:13">
      <c r="A82" s="589"/>
      <c r="B82" s="591"/>
      <c r="C82" s="591"/>
      <c r="D82" s="594"/>
      <c r="E82" s="597"/>
      <c r="F82" s="600"/>
      <c r="G82" s="490"/>
      <c r="H82" s="602"/>
      <c r="I82" s="586"/>
      <c r="J82" s="586"/>
      <c r="K82" s="586"/>
      <c r="L82" s="586"/>
      <c r="M82" s="588"/>
    </row>
    <row r="83" spans="1:13">
      <c r="A83" s="589"/>
      <c r="B83" s="591"/>
      <c r="C83" s="591"/>
      <c r="D83" s="594"/>
      <c r="E83" s="597"/>
      <c r="F83" s="600"/>
      <c r="G83" s="490"/>
      <c r="H83" s="602"/>
      <c r="I83" s="586"/>
      <c r="J83" s="586"/>
      <c r="K83" s="586"/>
      <c r="L83" s="586"/>
      <c r="M83" s="588"/>
    </row>
    <row r="84" spans="1:13">
      <c r="A84" s="589"/>
      <c r="B84" s="591"/>
      <c r="C84" s="591"/>
      <c r="D84" s="594"/>
      <c r="E84" s="597"/>
      <c r="F84" s="600"/>
      <c r="G84" s="490"/>
      <c r="H84" s="602"/>
      <c r="I84" s="586"/>
      <c r="J84" s="586"/>
      <c r="K84" s="586"/>
      <c r="L84" s="586"/>
      <c r="M84" s="588"/>
    </row>
    <row r="85" spans="1:13">
      <c r="A85" s="589"/>
      <c r="B85" s="591"/>
      <c r="C85" s="591"/>
      <c r="D85" s="594"/>
      <c r="E85" s="597"/>
      <c r="F85" s="600"/>
      <c r="G85" s="490"/>
      <c r="H85" s="602"/>
      <c r="I85" s="586"/>
      <c r="J85" s="586"/>
      <c r="K85" s="586"/>
      <c r="L85" s="586"/>
      <c r="M85" s="588"/>
    </row>
    <row r="86" spans="1:13">
      <c r="A86" s="589"/>
      <c r="B86" s="591"/>
      <c r="C86" s="591"/>
      <c r="D86" s="594"/>
      <c r="E86" s="597"/>
      <c r="F86" s="600"/>
      <c r="G86" s="490"/>
      <c r="H86" s="602"/>
      <c r="I86" s="586"/>
      <c r="J86" s="586"/>
      <c r="K86" s="586"/>
      <c r="L86" s="586"/>
      <c r="M86" s="588"/>
    </row>
    <row r="87" spans="1:13">
      <c r="A87" s="589"/>
      <c r="B87" s="591"/>
      <c r="C87" s="591"/>
      <c r="D87" s="594"/>
      <c r="E87" s="597"/>
      <c r="F87" s="600"/>
      <c r="G87" s="490"/>
      <c r="H87" s="602"/>
      <c r="I87" s="586"/>
      <c r="J87" s="586"/>
      <c r="K87" s="586"/>
      <c r="L87" s="586"/>
      <c r="M87" s="588"/>
    </row>
    <row r="88" spans="1:13">
      <c r="A88" s="589"/>
      <c r="B88" s="591"/>
      <c r="C88" s="591"/>
      <c r="D88" s="594"/>
      <c r="E88" s="597"/>
      <c r="F88" s="600"/>
      <c r="G88" s="490"/>
      <c r="H88" s="602"/>
      <c r="I88" s="586"/>
      <c r="J88" s="586"/>
      <c r="K88" s="586"/>
      <c r="L88" s="586"/>
      <c r="M88" s="588"/>
    </row>
    <row r="89" spans="1:13" ht="15.75" thickBot="1">
      <c r="A89" s="590"/>
      <c r="B89" s="592"/>
      <c r="C89" s="592"/>
      <c r="D89" s="595"/>
      <c r="E89" s="598"/>
      <c r="F89" s="601"/>
      <c r="G89" s="491"/>
      <c r="H89" s="602"/>
      <c r="I89" s="604"/>
      <c r="J89" s="604"/>
      <c r="K89" s="586"/>
      <c r="L89" s="586"/>
      <c r="M89" s="588"/>
    </row>
    <row r="90" spans="1:13" ht="15" customHeight="1">
      <c r="A90" s="589">
        <v>9</v>
      </c>
      <c r="B90" s="591" t="str">
        <f>'7- Mapa Final'!B90</f>
        <v>Imcumplimiento en el pago de SSPP</v>
      </c>
      <c r="C90" s="591" t="str">
        <f>'7- Mapa Final'!C90</f>
        <v xml:space="preserve">sibilidad de no pago oportuno de los SSPP de los Despachos Judiciales y Dependencias Administrativas </v>
      </c>
      <c r="D90" s="593" t="str">
        <f>'7- Mapa Final'!J90</f>
        <v>Muy Baja - 1</v>
      </c>
      <c r="E90" s="596" t="str">
        <f>'7- Mapa Final'!K90</f>
        <v>Leve - 1</v>
      </c>
      <c r="F90" s="600" t="str">
        <f>'7- Mapa Final'!M90</f>
        <v>Bajo - 1</v>
      </c>
      <c r="G90" s="490" t="s">
        <v>395</v>
      </c>
      <c r="H90" s="602" t="s">
        <v>514</v>
      </c>
      <c r="I90" s="586"/>
      <c r="J90" s="586" t="s">
        <v>505</v>
      </c>
      <c r="K90" s="587">
        <v>45296</v>
      </c>
      <c r="L90" s="587">
        <v>45660</v>
      </c>
      <c r="M90" s="612" t="s">
        <v>512</v>
      </c>
    </row>
    <row r="91" spans="1:13">
      <c r="A91" s="589"/>
      <c r="B91" s="591"/>
      <c r="C91" s="591"/>
      <c r="D91" s="594"/>
      <c r="E91" s="597"/>
      <c r="F91" s="600"/>
      <c r="G91" s="490"/>
      <c r="H91" s="602"/>
      <c r="I91" s="586"/>
      <c r="J91" s="586"/>
      <c r="K91" s="586"/>
      <c r="L91" s="586"/>
      <c r="M91" s="588"/>
    </row>
    <row r="92" spans="1:13">
      <c r="A92" s="589"/>
      <c r="B92" s="591"/>
      <c r="C92" s="591"/>
      <c r="D92" s="594"/>
      <c r="E92" s="597"/>
      <c r="F92" s="600"/>
      <c r="G92" s="490"/>
      <c r="H92" s="602"/>
      <c r="I92" s="586"/>
      <c r="J92" s="586"/>
      <c r="K92" s="586"/>
      <c r="L92" s="586"/>
      <c r="M92" s="588"/>
    </row>
    <row r="93" spans="1:13">
      <c r="A93" s="589"/>
      <c r="B93" s="591"/>
      <c r="C93" s="591"/>
      <c r="D93" s="594"/>
      <c r="E93" s="597"/>
      <c r="F93" s="600"/>
      <c r="G93" s="490"/>
      <c r="H93" s="602"/>
      <c r="I93" s="586"/>
      <c r="J93" s="586"/>
      <c r="K93" s="586"/>
      <c r="L93" s="586"/>
      <c r="M93" s="588"/>
    </row>
    <row r="94" spans="1:13">
      <c r="A94" s="589"/>
      <c r="B94" s="591"/>
      <c r="C94" s="591"/>
      <c r="D94" s="594"/>
      <c r="E94" s="597"/>
      <c r="F94" s="600"/>
      <c r="G94" s="490"/>
      <c r="H94" s="602"/>
      <c r="I94" s="586"/>
      <c r="J94" s="586"/>
      <c r="K94" s="586"/>
      <c r="L94" s="586"/>
      <c r="M94" s="588"/>
    </row>
    <row r="95" spans="1:13">
      <c r="A95" s="589"/>
      <c r="B95" s="591"/>
      <c r="C95" s="591"/>
      <c r="D95" s="594"/>
      <c r="E95" s="597"/>
      <c r="F95" s="600"/>
      <c r="G95" s="490"/>
      <c r="H95" s="602"/>
      <c r="I95" s="586"/>
      <c r="J95" s="586"/>
      <c r="K95" s="586"/>
      <c r="L95" s="586"/>
      <c r="M95" s="588"/>
    </row>
    <row r="96" spans="1:13">
      <c r="A96" s="589"/>
      <c r="B96" s="591"/>
      <c r="C96" s="591"/>
      <c r="D96" s="594"/>
      <c r="E96" s="597"/>
      <c r="F96" s="600"/>
      <c r="G96" s="490"/>
      <c r="H96" s="602"/>
      <c r="I96" s="586"/>
      <c r="J96" s="586"/>
      <c r="K96" s="586"/>
      <c r="L96" s="586"/>
      <c r="M96" s="588"/>
    </row>
    <row r="97" spans="1:13">
      <c r="A97" s="589"/>
      <c r="B97" s="591"/>
      <c r="C97" s="591"/>
      <c r="D97" s="594"/>
      <c r="E97" s="597"/>
      <c r="F97" s="600"/>
      <c r="G97" s="490"/>
      <c r="H97" s="602"/>
      <c r="I97" s="586"/>
      <c r="J97" s="586"/>
      <c r="K97" s="586"/>
      <c r="L97" s="586"/>
      <c r="M97" s="588"/>
    </row>
    <row r="98" spans="1:13">
      <c r="A98" s="589"/>
      <c r="B98" s="591"/>
      <c r="C98" s="591"/>
      <c r="D98" s="594"/>
      <c r="E98" s="597"/>
      <c r="F98" s="600"/>
      <c r="G98" s="490"/>
      <c r="H98" s="602"/>
      <c r="I98" s="586"/>
      <c r="J98" s="586"/>
      <c r="K98" s="586"/>
      <c r="L98" s="586"/>
      <c r="M98" s="588"/>
    </row>
    <row r="99" spans="1:13" ht="15.75" thickBot="1">
      <c r="A99" s="590"/>
      <c r="B99" s="592"/>
      <c r="C99" s="592"/>
      <c r="D99" s="595"/>
      <c r="E99" s="598"/>
      <c r="F99" s="601"/>
      <c r="G99" s="491"/>
      <c r="H99" s="602"/>
      <c r="I99" s="604"/>
      <c r="J99" s="604"/>
      <c r="K99" s="586"/>
      <c r="L99" s="586"/>
      <c r="M99" s="588"/>
    </row>
  </sheetData>
  <mergeCells count="134">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G80:G89"/>
    <mergeCell ref="H80:H89"/>
    <mergeCell ref="I80:I89"/>
    <mergeCell ref="J80:J89"/>
    <mergeCell ref="K80:K89"/>
    <mergeCell ref="L80:L89"/>
    <mergeCell ref="M80:M89"/>
    <mergeCell ref="G90:G99"/>
    <mergeCell ref="H90:H99"/>
    <mergeCell ref="I90:I99"/>
    <mergeCell ref="J90:J99"/>
    <mergeCell ref="K90:K99"/>
    <mergeCell ref="L90:L99"/>
    <mergeCell ref="M90:M99"/>
    <mergeCell ref="A80:A89"/>
    <mergeCell ref="B80:B89"/>
    <mergeCell ref="C80:C89"/>
    <mergeCell ref="D80:D89"/>
    <mergeCell ref="E80:E89"/>
    <mergeCell ref="F80:F89"/>
    <mergeCell ref="A90:A99"/>
    <mergeCell ref="B90:B99"/>
    <mergeCell ref="C90:C99"/>
    <mergeCell ref="D90:D99"/>
    <mergeCell ref="E90:E99"/>
    <mergeCell ref="F90:F99"/>
  </mergeCells>
  <conditionalFormatting sqref="A7:B7">
    <cfRule type="containsText" dxfId="110" priority="276" operator="containsText" text="3- Moderado">
      <formula>NOT(ISERROR(SEARCH("3- Moderado",A7)))</formula>
    </cfRule>
    <cfRule type="containsText" dxfId="109" priority="277" operator="containsText" text="6- Moderado">
      <formula>NOT(ISERROR(SEARCH("6- Moderado",A7)))</formula>
    </cfRule>
    <cfRule type="containsText" dxfId="108" priority="278" operator="containsText" text="4- Moderado">
      <formula>NOT(ISERROR(SEARCH("4- Moderado",A7)))</formula>
    </cfRule>
    <cfRule type="containsText" dxfId="107" priority="279" operator="containsText" text="3- Bajo">
      <formula>NOT(ISERROR(SEARCH("3- Bajo",A7)))</formula>
    </cfRule>
    <cfRule type="containsText" dxfId="106" priority="280" operator="containsText" text="4- Bajo">
      <formula>NOT(ISERROR(SEARCH("4- Bajo",A7)))</formula>
    </cfRule>
    <cfRule type="containsText" dxfId="105" priority="281" operator="containsText" text="1- Bajo">
      <formula>NOT(ISERROR(SEARCH("1- Bajo",A7)))</formula>
    </cfRule>
  </conditionalFormatting>
  <conditionalFormatting sqref="C8:F8">
    <cfRule type="containsText" dxfId="104" priority="242" operator="containsText" text="3- Moderado">
      <formula>NOT(ISERROR(SEARCH("3- Moderado",C8)))</formula>
    </cfRule>
    <cfRule type="containsText" dxfId="103" priority="243" operator="containsText" text="6- Moderado">
      <formula>NOT(ISERROR(SEARCH("6- Moderado",C8)))</formula>
    </cfRule>
    <cfRule type="containsText" dxfId="102" priority="244" operator="containsText" text="4- Moderado">
      <formula>NOT(ISERROR(SEARCH("4- Moderado",C8)))</formula>
    </cfRule>
    <cfRule type="containsText" dxfId="101" priority="245" operator="containsText" text="3- Bajo">
      <formula>NOT(ISERROR(SEARCH("3- Bajo",C8)))</formula>
    </cfRule>
    <cfRule type="containsText" dxfId="100" priority="246" operator="containsText" text="4- Bajo">
      <formula>NOT(ISERROR(SEARCH("4- Bajo",C8)))</formula>
    </cfRule>
    <cfRule type="containsText" dxfId="99" priority="247" operator="containsText" text="1- Bajo">
      <formula>NOT(ISERROR(SEARCH("1- Bajo",C8)))</formula>
    </cfRule>
  </conditionalFormatting>
  <conditionalFormatting sqref="A10:E10 A20:E20">
    <cfRule type="containsText" dxfId="98" priority="67" operator="containsText" text="3- Moderado">
      <formula>NOT(ISERROR(SEARCH("3- Moderado",A10)))</formula>
    </cfRule>
    <cfRule type="containsText" dxfId="97" priority="68" operator="containsText" text="6- Moderado">
      <formula>NOT(ISERROR(SEARCH("6- Moderado",A10)))</formula>
    </cfRule>
    <cfRule type="containsText" dxfId="96" priority="69" operator="containsText" text="4- Moderado">
      <formula>NOT(ISERROR(SEARCH("4- Moderado",A10)))</formula>
    </cfRule>
    <cfRule type="containsText" dxfId="95" priority="70" operator="containsText" text="3- Bajo">
      <formula>NOT(ISERROR(SEARCH("3- Bajo",A10)))</formula>
    </cfRule>
    <cfRule type="containsText" dxfId="94" priority="71" operator="containsText" text="4- Bajo">
      <formula>NOT(ISERROR(SEARCH("4- Bajo",A10)))</formula>
    </cfRule>
    <cfRule type="containsText" dxfId="93" priority="72" operator="containsText" text="1- Bajo">
      <formula>NOT(ISERROR(SEARCH("1- Bajo",A10)))</formula>
    </cfRule>
  </conditionalFormatting>
  <conditionalFormatting sqref="A30:E30">
    <cfRule type="containsText" dxfId="92" priority="60" operator="containsText" text="3- Moderado">
      <formula>NOT(ISERROR(SEARCH("3- Moderado",A30)))</formula>
    </cfRule>
    <cfRule type="containsText" dxfId="91" priority="61" operator="containsText" text="6- Moderado">
      <formula>NOT(ISERROR(SEARCH("6- Moderado",A30)))</formula>
    </cfRule>
    <cfRule type="containsText" dxfId="90" priority="62" operator="containsText" text="4- Moderado">
      <formula>NOT(ISERROR(SEARCH("4- Moderado",A30)))</formula>
    </cfRule>
    <cfRule type="containsText" dxfId="89" priority="63" operator="containsText" text="3- Bajo">
      <formula>NOT(ISERROR(SEARCH("3- Bajo",A30)))</formula>
    </cfRule>
    <cfRule type="containsText" dxfId="88" priority="64" operator="containsText" text="4- Bajo">
      <formula>NOT(ISERROR(SEARCH("4- Bajo",A30)))</formula>
    </cfRule>
    <cfRule type="containsText" dxfId="87" priority="65" operator="containsText" text="1- Bajo">
      <formula>NOT(ISERROR(SEARCH("1- Bajo",A30)))</formula>
    </cfRule>
  </conditionalFormatting>
  <conditionalFormatting sqref="A40:C40 E40">
    <cfRule type="containsText" dxfId="86" priority="53" operator="containsText" text="3- Moderado">
      <formula>NOT(ISERROR(SEARCH("3- Moderado",A40)))</formula>
    </cfRule>
    <cfRule type="containsText" dxfId="85" priority="54" operator="containsText" text="6- Moderado">
      <formula>NOT(ISERROR(SEARCH("6- Moderado",A40)))</formula>
    </cfRule>
    <cfRule type="containsText" dxfId="84" priority="55" operator="containsText" text="4- Moderado">
      <formula>NOT(ISERROR(SEARCH("4- Moderado",A40)))</formula>
    </cfRule>
    <cfRule type="containsText" dxfId="83" priority="56" operator="containsText" text="3- Bajo">
      <formula>NOT(ISERROR(SEARCH("3- Bajo",A40)))</formula>
    </cfRule>
    <cfRule type="containsText" dxfId="82" priority="57" operator="containsText" text="4- Bajo">
      <formula>NOT(ISERROR(SEARCH("4- Bajo",A40)))</formula>
    </cfRule>
    <cfRule type="containsText" dxfId="81" priority="58" operator="containsText" text="1- Bajo">
      <formula>NOT(ISERROR(SEARCH("1- Bajo",A40)))</formula>
    </cfRule>
  </conditionalFormatting>
  <conditionalFormatting sqref="A50:E50 A60:E60 A70:E70 A80:E80 A90:E90">
    <cfRule type="containsText" dxfId="80" priority="42" operator="containsText" text="3- Moderado">
      <formula>NOT(ISERROR(SEARCH("3- Moderado",A50)))</formula>
    </cfRule>
    <cfRule type="containsText" dxfId="79" priority="43" operator="containsText" text="6- Moderado">
      <formula>NOT(ISERROR(SEARCH("6- Moderado",A50)))</formula>
    </cfRule>
    <cfRule type="containsText" dxfId="78" priority="44" operator="containsText" text="4- Moderado">
      <formula>NOT(ISERROR(SEARCH("4- Moderado",A50)))</formula>
    </cfRule>
    <cfRule type="containsText" dxfId="77" priority="45" operator="containsText" text="3- Bajo">
      <formula>NOT(ISERROR(SEARCH("3- Bajo",A50)))</formula>
    </cfRule>
    <cfRule type="containsText" dxfId="76" priority="46" operator="containsText" text="4- Bajo">
      <formula>NOT(ISERROR(SEARCH("4- Bajo",A50)))</formula>
    </cfRule>
    <cfRule type="containsText" dxfId="75" priority="47" operator="containsText" text="1- Bajo">
      <formula>NOT(ISERROR(SEARCH("1- Bajo",A50)))</formula>
    </cfRule>
  </conditionalFormatting>
  <conditionalFormatting sqref="D10:D39 D50:D99">
    <cfRule type="containsText" dxfId="74" priority="36" operator="containsText" text="Muy Alta">
      <formula>NOT(ISERROR(SEARCH("Muy Alta",D10)))</formula>
    </cfRule>
    <cfRule type="containsText" dxfId="73" priority="37" operator="containsText" text="Alta">
      <formula>NOT(ISERROR(SEARCH("Alta",D10)))</formula>
    </cfRule>
    <cfRule type="containsText" dxfId="72" priority="38" operator="containsText" text="Baja">
      <formula>NOT(ISERROR(SEARCH("Baja",D10)))</formula>
    </cfRule>
    <cfRule type="containsText" dxfId="71" priority="39" operator="containsText" text="Muy Baja">
      <formula>NOT(ISERROR(SEARCH("Muy Baja",D10)))</formula>
    </cfRule>
    <cfRule type="containsText" dxfId="70" priority="41" operator="containsText" text="Media">
      <formula>NOT(ISERROR(SEARCH("Media",D10)))</formula>
    </cfRule>
  </conditionalFormatting>
  <conditionalFormatting sqref="E10:E99">
    <cfRule type="containsText" dxfId="69" priority="32" operator="containsText" text="Catastrófico">
      <formula>NOT(ISERROR(SEARCH("Catastrófico",E10)))</formula>
    </cfRule>
    <cfRule type="containsText" dxfId="68" priority="33" operator="containsText" text="Mayor">
      <formula>NOT(ISERROR(SEARCH("Mayor",E10)))</formula>
    </cfRule>
    <cfRule type="containsText" dxfId="67" priority="34" operator="containsText" text="Menor">
      <formula>NOT(ISERROR(SEARCH("Menor",E10)))</formula>
    </cfRule>
    <cfRule type="containsText" dxfId="66" priority="35" operator="containsText" text="Leve">
      <formula>NOT(ISERROR(SEARCH("Leve",E10)))</formula>
    </cfRule>
  </conditionalFormatting>
  <conditionalFormatting sqref="E10:F99">
    <cfRule type="containsText" dxfId="65" priority="40" operator="containsText" text="Moderado">
      <formula>NOT(ISERROR(SEARCH("Moderado",E10)))</formula>
    </cfRule>
  </conditionalFormatting>
  <conditionalFormatting sqref="F10:F29">
    <cfRule type="colorScale" priority="73">
      <colorScale>
        <cfvo type="min"/>
        <cfvo type="max"/>
        <color rgb="FFFF7128"/>
        <color rgb="FFFFEF9C"/>
      </colorScale>
    </cfRule>
  </conditionalFormatting>
  <conditionalFormatting sqref="F10:F99">
    <cfRule type="containsText" dxfId="64" priority="48" operator="containsText" text="Bajo">
      <formula>NOT(ISERROR(SEARCH("Bajo",F10)))</formula>
    </cfRule>
    <cfRule type="containsText" dxfId="63" priority="49" operator="containsText" text="Moderado">
      <formula>NOT(ISERROR(SEARCH("Moderado",F10)))</formula>
    </cfRule>
    <cfRule type="containsText" dxfId="62" priority="50" operator="containsText" text="Alto">
      <formula>NOT(ISERROR(SEARCH("Alto",F10)))</formula>
    </cfRule>
    <cfRule type="containsText" dxfId="61"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F50:F99">
    <cfRule type="colorScale" priority="52">
      <colorScale>
        <cfvo type="min"/>
        <cfvo type="max"/>
        <color rgb="FFFF7128"/>
        <color rgb="FFFFEF9C"/>
      </colorScale>
    </cfRule>
  </conditionalFormatting>
  <conditionalFormatting sqref="E40">
    <cfRule type="containsText" dxfId="60" priority="26" operator="containsText" text="3- Moderado">
      <formula>NOT(ISERROR(SEARCH("3- Moderado",E40)))</formula>
    </cfRule>
    <cfRule type="containsText" dxfId="59" priority="27" operator="containsText" text="6- Moderado">
      <formula>NOT(ISERROR(SEARCH("6- Moderado",E40)))</formula>
    </cfRule>
    <cfRule type="containsText" dxfId="58" priority="28" operator="containsText" text="4- Moderado">
      <formula>NOT(ISERROR(SEARCH("4- Moderado",E40)))</formula>
    </cfRule>
    <cfRule type="containsText" dxfId="57" priority="29" operator="containsText" text="3- Bajo">
      <formula>NOT(ISERROR(SEARCH("3- Bajo",E40)))</formula>
    </cfRule>
    <cfRule type="containsText" dxfId="56" priority="30" operator="containsText" text="4- Bajo">
      <formula>NOT(ISERROR(SEARCH("4- Bajo",E40)))</formula>
    </cfRule>
    <cfRule type="containsText" dxfId="55" priority="31" operator="containsText" text="1- Bajo">
      <formula>NOT(ISERROR(SEARCH("1- Bajo",E40)))</formula>
    </cfRule>
  </conditionalFormatting>
  <conditionalFormatting sqref="E40">
    <cfRule type="containsText" dxfId="54" priority="20" operator="containsText" text="3- Moderado">
      <formula>NOT(ISERROR(SEARCH("3- Moderado",E40)))</formula>
    </cfRule>
    <cfRule type="containsText" dxfId="53" priority="21" operator="containsText" text="6- Moderado">
      <formula>NOT(ISERROR(SEARCH("6- Moderado",E40)))</formula>
    </cfRule>
    <cfRule type="containsText" dxfId="52" priority="22" operator="containsText" text="4- Moderado">
      <formula>NOT(ISERROR(SEARCH("4- Moderado",E40)))</formula>
    </cfRule>
    <cfRule type="containsText" dxfId="51" priority="23" operator="containsText" text="3- Bajo">
      <formula>NOT(ISERROR(SEARCH("3- Bajo",E40)))</formula>
    </cfRule>
    <cfRule type="containsText" dxfId="50" priority="24" operator="containsText" text="4- Bajo">
      <formula>NOT(ISERROR(SEARCH("4- Bajo",E40)))</formula>
    </cfRule>
    <cfRule type="containsText" dxfId="49"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48" priority="12" operator="containsText" text="3- Moderado">
      <formula>NOT(ISERROR(SEARCH("3- Moderado",E40)))</formula>
    </cfRule>
    <cfRule type="containsText" dxfId="47" priority="13" operator="containsText" text="6- Moderado">
      <formula>NOT(ISERROR(SEARCH("6- Moderado",E40)))</formula>
    </cfRule>
    <cfRule type="containsText" dxfId="46" priority="14" operator="containsText" text="4- Moderado">
      <formula>NOT(ISERROR(SEARCH("4- Moderado",E40)))</formula>
    </cfRule>
    <cfRule type="containsText" dxfId="45" priority="15" operator="containsText" text="3- Bajo">
      <formula>NOT(ISERROR(SEARCH("3- Bajo",E40)))</formula>
    </cfRule>
    <cfRule type="containsText" dxfId="44" priority="16" operator="containsText" text="4- Bajo">
      <formula>NOT(ISERROR(SEARCH("4- Bajo",E40)))</formula>
    </cfRule>
    <cfRule type="containsText" dxfId="43" priority="17" operator="containsText" text="1- Bajo">
      <formula>NOT(ISERROR(SEARCH("1- Bajo",E40)))</formula>
    </cfRule>
  </conditionalFormatting>
  <conditionalFormatting sqref="D40">
    <cfRule type="containsText" dxfId="42" priority="6" operator="containsText" text="3- Moderado">
      <formula>NOT(ISERROR(SEARCH("3- Moderado",D40)))</formula>
    </cfRule>
    <cfRule type="containsText" dxfId="41" priority="7" operator="containsText" text="6- Moderado">
      <formula>NOT(ISERROR(SEARCH("6- Moderado",D40)))</formula>
    </cfRule>
    <cfRule type="containsText" dxfId="40" priority="8" operator="containsText" text="4- Moderado">
      <formula>NOT(ISERROR(SEARCH("4- Moderado",D40)))</formula>
    </cfRule>
    <cfRule type="containsText" dxfId="39" priority="9" operator="containsText" text="3- Bajo">
      <formula>NOT(ISERROR(SEARCH("3- Bajo",D40)))</formula>
    </cfRule>
    <cfRule type="containsText" dxfId="38" priority="10" operator="containsText" text="4- Bajo">
      <formula>NOT(ISERROR(SEARCH("4- Bajo",D40)))</formula>
    </cfRule>
    <cfRule type="containsText" dxfId="37" priority="11" operator="containsText" text="1- Bajo">
      <formula>NOT(ISERROR(SEARCH("1- Bajo",D40)))</formula>
    </cfRule>
  </conditionalFormatting>
  <conditionalFormatting sqref="D40:D49">
    <cfRule type="containsText" dxfId="36" priority="1" operator="containsText" text="Muy Alta">
      <formula>NOT(ISERROR(SEARCH("Muy Alta",D40)))</formula>
    </cfRule>
    <cfRule type="containsText" dxfId="35" priority="2" operator="containsText" text="Alta">
      <formula>NOT(ISERROR(SEARCH("Alta",D40)))</formula>
    </cfRule>
    <cfRule type="containsText" dxfId="34" priority="3" operator="containsText" text="Baja">
      <formula>NOT(ISERROR(SEARCH("Baja",D40)))</formula>
    </cfRule>
    <cfRule type="containsText" dxfId="33" priority="4" operator="containsText" text="Muy Baja">
      <formula>NOT(ISERROR(SEARCH("Muy Baja",D40)))</formula>
    </cfRule>
    <cfRule type="containsText" dxfId="32"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CD6941D-58BD-43B3-8F52-D80C373779D4}">
          <x14:formula1>
            <xm:f>'9- Matriz de Calor '!$S$8:$S$11</xm:f>
          </x14:formula1>
          <xm:sqref>G10:G99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Normal="10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3"/>
      <c r="B1" s="624"/>
      <c r="C1" s="627"/>
      <c r="D1" s="627"/>
      <c r="E1" s="627"/>
      <c r="F1" s="627"/>
      <c r="G1" s="627"/>
      <c r="H1" s="627"/>
      <c r="I1" s="627"/>
      <c r="J1" s="628"/>
      <c r="K1" s="622"/>
      <c r="L1" s="622"/>
      <c r="M1" s="6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5"/>
      <c r="B2" s="626"/>
      <c r="C2" s="629"/>
      <c r="D2" s="629"/>
      <c r="E2" s="629"/>
      <c r="F2" s="629"/>
      <c r="G2" s="629"/>
      <c r="H2" s="629"/>
      <c r="I2" s="629"/>
      <c r="J2" s="630"/>
      <c r="K2" s="622"/>
      <c r="L2" s="622"/>
      <c r="M2" s="6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9"/>
      <c r="D3" s="629"/>
      <c r="E3" s="629"/>
      <c r="F3" s="629"/>
      <c r="G3" s="629"/>
      <c r="H3" s="629"/>
      <c r="I3" s="629"/>
      <c r="J3" s="630"/>
      <c r="K3" s="622"/>
      <c r="L3" s="622"/>
      <c r="M3" s="6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267</v>
      </c>
      <c r="B4" s="440"/>
      <c r="C4" s="530" t="s">
        <v>499</v>
      </c>
      <c r="D4" s="530"/>
      <c r="E4" s="530"/>
      <c r="F4" s="530"/>
      <c r="G4" s="530"/>
      <c r="H4" s="530"/>
      <c r="I4" s="530"/>
      <c r="J4" s="530"/>
      <c r="K4" s="530"/>
      <c r="L4" s="530"/>
      <c r="M4" s="5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268</v>
      </c>
      <c r="B5" s="440"/>
      <c r="C5" s="531" t="s">
        <v>535</v>
      </c>
      <c r="D5" s="531"/>
      <c r="E5" s="531"/>
      <c r="F5" s="531"/>
      <c r="G5" s="531"/>
      <c r="H5" s="531"/>
      <c r="I5" s="531"/>
      <c r="J5" s="531"/>
      <c r="K5" s="531"/>
      <c r="L5" s="531"/>
      <c r="M5" s="5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269</v>
      </c>
      <c r="B6" s="440"/>
      <c r="C6" s="619" t="s">
        <v>270</v>
      </c>
      <c r="D6" s="620"/>
      <c r="E6" s="620"/>
      <c r="F6" s="620"/>
      <c r="G6" s="620"/>
      <c r="H6" s="620"/>
      <c r="I6" s="620"/>
      <c r="J6" s="620"/>
      <c r="K6" s="620"/>
      <c r="L6" s="620"/>
      <c r="M6" s="6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4" t="s">
        <v>437</v>
      </c>
      <c r="B7" s="615"/>
      <c r="C7" s="616"/>
      <c r="D7" s="617" t="s">
        <v>438</v>
      </c>
      <c r="E7" s="617"/>
      <c r="F7" s="617"/>
      <c r="G7" s="618" t="s">
        <v>439</v>
      </c>
      <c r="H7" s="631" t="s">
        <v>440</v>
      </c>
      <c r="I7" s="633" t="s">
        <v>441</v>
      </c>
      <c r="J7" s="634"/>
      <c r="K7" s="633" t="s">
        <v>442</v>
      </c>
      <c r="L7" s="634"/>
      <c r="M7" s="635"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444</v>
      </c>
      <c r="F8" s="28" t="s">
        <v>445</v>
      </c>
      <c r="G8" s="618"/>
      <c r="H8" s="632"/>
      <c r="I8" s="29" t="s">
        <v>446</v>
      </c>
      <c r="J8" s="29" t="s">
        <v>447</v>
      </c>
      <c r="K8" s="29" t="s">
        <v>448</v>
      </c>
      <c r="L8" s="29" t="s">
        <v>449</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6"/>
      <c r="B9" s="637"/>
      <c r="C9" s="637"/>
      <c r="D9" s="637"/>
      <c r="E9" s="637"/>
      <c r="F9" s="637"/>
      <c r="G9" s="63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8">
        <f>'7- Mapa Final'!A10</f>
        <v>1</v>
      </c>
      <c r="B10" s="639" t="str">
        <f>'7- Mapa Final'!B10</f>
        <v>HURTO (almacen y Bodegas Reintegrados)</v>
      </c>
      <c r="C10" s="639" t="str">
        <f>'7- Mapa Final'!C10</f>
        <v>Perdida de mercancía del almacén, detrimento patrimonial</v>
      </c>
      <c r="D10" s="642" t="str">
        <f>'7- Mapa Final'!J10</f>
        <v>Muy Baja - 1</v>
      </c>
      <c r="E10" s="643" t="str">
        <f>'7- Mapa Final'!K10</f>
        <v>Leve - 1</v>
      </c>
      <c r="F10" s="640" t="str">
        <f>'7- Mapa Final'!M10</f>
        <v>Bajo - 1</v>
      </c>
      <c r="G10" s="489"/>
      <c r="H10" s="641"/>
      <c r="I10" s="641"/>
      <c r="J10" s="641"/>
      <c r="K10" s="641"/>
      <c r="L10" s="641"/>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600"/>
      <c r="G11" s="490"/>
      <c r="H11" s="586"/>
      <c r="I11" s="586"/>
      <c r="J11" s="586"/>
      <c r="K11" s="586"/>
      <c r="L11" s="586"/>
      <c r="M11" s="6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600"/>
      <c r="G12" s="490"/>
      <c r="H12" s="586"/>
      <c r="I12" s="586"/>
      <c r="J12" s="586"/>
      <c r="K12" s="586"/>
      <c r="L12" s="586"/>
      <c r="M12" s="6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600"/>
      <c r="G13" s="490"/>
      <c r="H13" s="586"/>
      <c r="I13" s="586"/>
      <c r="J13" s="586"/>
      <c r="K13" s="586"/>
      <c r="L13" s="586"/>
      <c r="M13" s="6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600"/>
      <c r="G14" s="490"/>
      <c r="H14" s="586"/>
      <c r="I14" s="586"/>
      <c r="J14" s="586"/>
      <c r="K14" s="586"/>
      <c r="L14" s="586"/>
      <c r="M14" s="6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600"/>
      <c r="G15" s="490"/>
      <c r="H15" s="586"/>
      <c r="I15" s="586"/>
      <c r="J15" s="586"/>
      <c r="K15" s="586"/>
      <c r="L15" s="586"/>
      <c r="M15" s="6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600"/>
      <c r="G16" s="490"/>
      <c r="H16" s="586"/>
      <c r="I16" s="586"/>
      <c r="J16" s="586"/>
      <c r="K16" s="586"/>
      <c r="L16" s="586"/>
      <c r="M16" s="6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600"/>
      <c r="G17" s="490"/>
      <c r="H17" s="586"/>
      <c r="I17" s="586"/>
      <c r="J17" s="586"/>
      <c r="K17" s="586"/>
      <c r="L17" s="586"/>
      <c r="M17" s="6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600"/>
      <c r="G18" s="490"/>
      <c r="H18" s="586"/>
      <c r="I18" s="586"/>
      <c r="J18" s="586"/>
      <c r="K18" s="586"/>
      <c r="L18" s="586"/>
      <c r="M18" s="6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600"/>
      <c r="G19" s="490"/>
      <c r="H19" s="586"/>
      <c r="I19" s="586"/>
      <c r="J19" s="586"/>
      <c r="K19" s="586"/>
      <c r="L19" s="586"/>
      <c r="M19" s="64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8">
        <f>'7- Mapa Final'!A20</f>
        <v>2</v>
      </c>
      <c r="B20" s="639" t="str">
        <f>'7- Mapa Final'!B20</f>
        <v xml:space="preserve"> DESACIERTO en la Adquisición de bienes </v>
      </c>
      <c r="C20" s="639" t="str">
        <f>'7- Mapa Final'!C20</f>
        <v>Desacierto en Adquisición de bienes   que no cumple las especificaciones técnicas establecidas</v>
      </c>
      <c r="D20" s="642" t="str">
        <f>'7- Mapa Final'!J20</f>
        <v>Muy Baja - 1</v>
      </c>
      <c r="E20" s="643" t="str">
        <f>'7- Mapa Final'!K20</f>
        <v>Leve - 1</v>
      </c>
      <c r="F20" s="640" t="str">
        <f>'7- Mapa Final'!M20</f>
        <v>Bajo - 1</v>
      </c>
      <c r="G20" s="490"/>
      <c r="H20" s="586"/>
      <c r="I20" s="586"/>
      <c r="J20" s="586"/>
      <c r="K20" s="586"/>
      <c r="L20" s="586"/>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600"/>
      <c r="G21" s="490"/>
      <c r="H21" s="586"/>
      <c r="I21" s="586"/>
      <c r="J21" s="586"/>
      <c r="K21" s="586"/>
      <c r="L21" s="586"/>
      <c r="M21" s="6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600"/>
      <c r="G22" s="490"/>
      <c r="H22" s="586"/>
      <c r="I22" s="586"/>
      <c r="J22" s="586"/>
      <c r="K22" s="586"/>
      <c r="L22" s="586"/>
      <c r="M22" s="6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600"/>
      <c r="G23" s="490"/>
      <c r="H23" s="586"/>
      <c r="I23" s="586"/>
      <c r="J23" s="586"/>
      <c r="K23" s="586"/>
      <c r="L23" s="586"/>
      <c r="M23" s="6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600"/>
      <c r="G24" s="490"/>
      <c r="H24" s="586"/>
      <c r="I24" s="586"/>
      <c r="J24" s="586"/>
      <c r="K24" s="586"/>
      <c r="L24" s="586"/>
      <c r="M24" s="64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600"/>
      <c r="G25" s="490"/>
      <c r="H25" s="586"/>
      <c r="I25" s="586"/>
      <c r="J25" s="586"/>
      <c r="K25" s="586"/>
      <c r="L25" s="586"/>
      <c r="M25" s="644"/>
      <c r="N25" s="34"/>
      <c r="O25" s="34"/>
    </row>
    <row r="26" spans="1:169">
      <c r="A26" s="589"/>
      <c r="B26" s="591"/>
      <c r="C26" s="591"/>
      <c r="D26" s="594"/>
      <c r="E26" s="597"/>
      <c r="F26" s="600"/>
      <c r="G26" s="490"/>
      <c r="H26" s="586"/>
      <c r="I26" s="586"/>
      <c r="J26" s="586"/>
      <c r="K26" s="586"/>
      <c r="L26" s="586"/>
      <c r="M26" s="644"/>
      <c r="N26" s="34"/>
      <c r="O26" s="34"/>
    </row>
    <row r="27" spans="1:169">
      <c r="A27" s="589"/>
      <c r="B27" s="591"/>
      <c r="C27" s="591"/>
      <c r="D27" s="594"/>
      <c r="E27" s="597"/>
      <c r="F27" s="600"/>
      <c r="G27" s="490"/>
      <c r="H27" s="586"/>
      <c r="I27" s="586"/>
      <c r="J27" s="586"/>
      <c r="K27" s="586"/>
      <c r="L27" s="586"/>
      <c r="M27" s="644"/>
      <c r="N27" s="34"/>
      <c r="O27" s="34"/>
    </row>
    <row r="28" spans="1:169">
      <c r="A28" s="589"/>
      <c r="B28" s="591"/>
      <c r="C28" s="591"/>
      <c r="D28" s="594"/>
      <c r="E28" s="597"/>
      <c r="F28" s="600"/>
      <c r="G28" s="490"/>
      <c r="H28" s="586"/>
      <c r="I28" s="586"/>
      <c r="J28" s="586"/>
      <c r="K28" s="586"/>
      <c r="L28" s="586"/>
      <c r="M28" s="644"/>
      <c r="N28" s="34"/>
      <c r="O28" s="34"/>
    </row>
    <row r="29" spans="1:169" ht="15.75" thickBot="1">
      <c r="A29" s="589"/>
      <c r="B29" s="591"/>
      <c r="C29" s="591"/>
      <c r="D29" s="594"/>
      <c r="E29" s="597"/>
      <c r="F29" s="600"/>
      <c r="G29" s="490"/>
      <c r="H29" s="586"/>
      <c r="I29" s="586"/>
      <c r="J29" s="586"/>
      <c r="K29" s="586"/>
      <c r="L29" s="586"/>
      <c r="M29" s="644"/>
      <c r="N29" s="34"/>
      <c r="O29" s="34"/>
    </row>
    <row r="30" spans="1:169" s="26" customFormat="1" ht="12.75" customHeight="1">
      <c r="A30" s="638">
        <f>'7- Mapa Final'!A30</f>
        <v>3</v>
      </c>
      <c r="B30" s="639" t="str">
        <f>'7- Mapa Final'!B30</f>
        <v xml:space="preserve">INEXACTITUD  (Almacen Invenatrios  y en las bajas) </v>
      </c>
      <c r="C30" s="639" t="str">
        <f>'7- Mapa Final'!C30</f>
        <v xml:space="preserve">Inexactud en la informacion de Almacen, Inexactud en la informacion de Inventarios y baja de elementos </v>
      </c>
      <c r="D30" s="642" t="str">
        <f>'7- Mapa Final'!J30</f>
        <v>Muy Baja - 1</v>
      </c>
      <c r="E30" s="643" t="str">
        <f>'7- Mapa Final'!K30</f>
        <v>Leve - 1</v>
      </c>
      <c r="F30" s="640" t="str">
        <f>'7- Mapa Final'!M30</f>
        <v>Bajo - 1</v>
      </c>
      <c r="G30" s="490"/>
      <c r="H30" s="586"/>
      <c r="I30" s="586"/>
      <c r="J30" s="586"/>
      <c r="K30" s="586"/>
      <c r="L30" s="586"/>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600"/>
      <c r="G31" s="490"/>
      <c r="H31" s="586"/>
      <c r="I31" s="586"/>
      <c r="J31" s="586"/>
      <c r="K31" s="586"/>
      <c r="L31" s="586"/>
      <c r="M31" s="6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600"/>
      <c r="G32" s="490"/>
      <c r="H32" s="586"/>
      <c r="I32" s="586"/>
      <c r="J32" s="586"/>
      <c r="K32" s="586"/>
      <c r="L32" s="586"/>
      <c r="M32" s="6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600"/>
      <c r="G33" s="490"/>
      <c r="H33" s="586"/>
      <c r="I33" s="586"/>
      <c r="J33" s="586"/>
      <c r="K33" s="586"/>
      <c r="L33" s="586"/>
      <c r="M33" s="6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600"/>
      <c r="G34" s="490"/>
      <c r="H34" s="586"/>
      <c r="I34" s="586"/>
      <c r="J34" s="586"/>
      <c r="K34" s="586"/>
      <c r="L34" s="586"/>
      <c r="M34" s="64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600"/>
      <c r="G35" s="490"/>
      <c r="H35" s="586"/>
      <c r="I35" s="586"/>
      <c r="J35" s="586"/>
      <c r="K35" s="586"/>
      <c r="L35" s="586"/>
      <c r="M35" s="644"/>
      <c r="N35" s="34"/>
      <c r="O35" s="34"/>
    </row>
    <row r="36" spans="1:169">
      <c r="A36" s="589"/>
      <c r="B36" s="591"/>
      <c r="C36" s="591"/>
      <c r="D36" s="594"/>
      <c r="E36" s="597"/>
      <c r="F36" s="600"/>
      <c r="G36" s="490"/>
      <c r="H36" s="586"/>
      <c r="I36" s="586"/>
      <c r="J36" s="586"/>
      <c r="K36" s="586"/>
      <c r="L36" s="586"/>
      <c r="M36" s="644"/>
      <c r="N36" s="34"/>
      <c r="O36" s="34"/>
    </row>
    <row r="37" spans="1:169">
      <c r="A37" s="589"/>
      <c r="B37" s="591"/>
      <c r="C37" s="591"/>
      <c r="D37" s="594"/>
      <c r="E37" s="597"/>
      <c r="F37" s="600"/>
      <c r="G37" s="490"/>
      <c r="H37" s="586"/>
      <c r="I37" s="586"/>
      <c r="J37" s="586"/>
      <c r="K37" s="586"/>
      <c r="L37" s="586"/>
      <c r="M37" s="644"/>
      <c r="N37" s="34"/>
      <c r="O37" s="34"/>
    </row>
    <row r="38" spans="1:169">
      <c r="A38" s="589"/>
      <c r="B38" s="591"/>
      <c r="C38" s="591"/>
      <c r="D38" s="594"/>
      <c r="E38" s="597"/>
      <c r="F38" s="600"/>
      <c r="G38" s="490"/>
      <c r="H38" s="586"/>
      <c r="I38" s="586"/>
      <c r="J38" s="586"/>
      <c r="K38" s="586"/>
      <c r="L38" s="586"/>
      <c r="M38" s="644"/>
      <c r="N38" s="34"/>
      <c r="O38" s="34"/>
    </row>
    <row r="39" spans="1:169" ht="15.75" thickBot="1">
      <c r="A39" s="589"/>
      <c r="B39" s="591"/>
      <c r="C39" s="591"/>
      <c r="D39" s="594"/>
      <c r="E39" s="597"/>
      <c r="F39" s="600"/>
      <c r="G39" s="490"/>
      <c r="H39" s="586"/>
      <c r="I39" s="586"/>
      <c r="J39" s="586"/>
      <c r="K39" s="586"/>
      <c r="L39" s="586"/>
      <c r="M39" s="644"/>
      <c r="N39" s="34"/>
      <c r="O39" s="34"/>
    </row>
    <row r="40" spans="1:169" s="26" customFormat="1" ht="12.75" customHeight="1">
      <c r="A40" s="638">
        <f>'7- Mapa Final'!A40</f>
        <v>4</v>
      </c>
      <c r="B40" s="639" t="str">
        <f>'7- Mapa Final'!B40</f>
        <v>DEMORA (Almacen- Inventarios- Bajas  )</v>
      </c>
      <c r="C40" s="639" t="str">
        <f>'7- Mapa Final'!C40</f>
        <v xml:space="preserve">Demora en ingresos y salidas de almacen
Demora  en la actualización de inventarios,
Demora en el procedimiento de bajas </v>
      </c>
      <c r="D40" s="642">
        <f>'7- Mapa Final'!J40</f>
        <v>0</v>
      </c>
      <c r="E40" s="643">
        <f>'7- Mapa Final'!K40</f>
        <v>0</v>
      </c>
      <c r="F40" s="640">
        <f>'7- Mapa Final'!M40</f>
        <v>0</v>
      </c>
      <c r="G40" s="490"/>
      <c r="H40" s="586"/>
      <c r="I40" s="586"/>
      <c r="J40" s="586"/>
      <c r="K40" s="586"/>
      <c r="L40" s="586"/>
      <c r="M40" s="6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594"/>
      <c r="E41" s="597"/>
      <c r="F41" s="600"/>
      <c r="G41" s="490"/>
      <c r="H41" s="586"/>
      <c r="I41" s="586"/>
      <c r="J41" s="586"/>
      <c r="K41" s="586"/>
      <c r="L41" s="586"/>
      <c r="M41" s="6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594"/>
      <c r="E42" s="597"/>
      <c r="F42" s="600"/>
      <c r="G42" s="490"/>
      <c r="H42" s="586"/>
      <c r="I42" s="586"/>
      <c r="J42" s="586"/>
      <c r="K42" s="586"/>
      <c r="L42" s="586"/>
      <c r="M42" s="6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594"/>
      <c r="E43" s="597"/>
      <c r="F43" s="600"/>
      <c r="G43" s="490"/>
      <c r="H43" s="586"/>
      <c r="I43" s="586"/>
      <c r="J43" s="586"/>
      <c r="K43" s="586"/>
      <c r="L43" s="586"/>
      <c r="M43" s="6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594"/>
      <c r="E44" s="597"/>
      <c r="F44" s="600"/>
      <c r="G44" s="490"/>
      <c r="H44" s="586"/>
      <c r="I44" s="586"/>
      <c r="J44" s="586"/>
      <c r="K44" s="586"/>
      <c r="L44" s="586"/>
      <c r="M44" s="64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594"/>
      <c r="E45" s="597"/>
      <c r="F45" s="600"/>
      <c r="G45" s="490"/>
      <c r="H45" s="586"/>
      <c r="I45" s="586"/>
      <c r="J45" s="586"/>
      <c r="K45" s="586"/>
      <c r="L45" s="586"/>
      <c r="M45" s="644"/>
      <c r="N45" s="34"/>
      <c r="O45" s="34"/>
    </row>
    <row r="46" spans="1:169">
      <c r="A46" s="589"/>
      <c r="B46" s="591"/>
      <c r="C46" s="591"/>
      <c r="D46" s="594"/>
      <c r="E46" s="597"/>
      <c r="F46" s="600"/>
      <c r="G46" s="490"/>
      <c r="H46" s="586"/>
      <c r="I46" s="586"/>
      <c r="J46" s="586"/>
      <c r="K46" s="586"/>
      <c r="L46" s="586"/>
      <c r="M46" s="644"/>
      <c r="N46" s="34"/>
      <c r="O46" s="34"/>
    </row>
    <row r="47" spans="1:169">
      <c r="A47" s="589"/>
      <c r="B47" s="591"/>
      <c r="C47" s="591"/>
      <c r="D47" s="594"/>
      <c r="E47" s="597"/>
      <c r="F47" s="600"/>
      <c r="G47" s="490"/>
      <c r="H47" s="586"/>
      <c r="I47" s="586"/>
      <c r="J47" s="586"/>
      <c r="K47" s="586"/>
      <c r="L47" s="586"/>
      <c r="M47" s="644"/>
      <c r="N47" s="34"/>
      <c r="O47" s="34"/>
    </row>
    <row r="48" spans="1:169">
      <c r="A48" s="589"/>
      <c r="B48" s="591"/>
      <c r="C48" s="591"/>
      <c r="D48" s="594"/>
      <c r="E48" s="597"/>
      <c r="F48" s="600"/>
      <c r="G48" s="490"/>
      <c r="H48" s="586"/>
      <c r="I48" s="586"/>
      <c r="J48" s="586"/>
      <c r="K48" s="586"/>
      <c r="L48" s="586"/>
      <c r="M48" s="644"/>
      <c r="N48" s="34"/>
      <c r="O48" s="34"/>
    </row>
    <row r="49" spans="1:169" ht="15.75" thickBot="1">
      <c r="A49" s="589"/>
      <c r="B49" s="591"/>
      <c r="C49" s="591"/>
      <c r="D49" s="594"/>
      <c r="E49" s="597"/>
      <c r="F49" s="600"/>
      <c r="G49" s="490"/>
      <c r="H49" s="586"/>
      <c r="I49" s="586"/>
      <c r="J49" s="586"/>
      <c r="K49" s="586"/>
      <c r="L49" s="586"/>
      <c r="M49" s="644"/>
      <c r="N49" s="34"/>
      <c r="O49" s="34"/>
    </row>
    <row r="50" spans="1:169" s="26" customFormat="1" ht="12.75">
      <c r="A50" s="638">
        <f>'7- Mapa Final'!A50</f>
        <v>5</v>
      </c>
      <c r="B50" s="639" t="str">
        <f>'7- Mapa Final'!B50</f>
        <v>BIENES  MAL ALMACENADOS (almacen-Inventarios)</v>
      </c>
      <c r="C50" s="639" t="str">
        <f>'7- Mapa Final'!C50</f>
        <v xml:space="preserve">Bienes mal almacenados </v>
      </c>
      <c r="D50" s="642" t="str">
        <f>'7- Mapa Final'!J50</f>
        <v>Muy Baja - 1</v>
      </c>
      <c r="E50" s="643" t="str">
        <f>'7- Mapa Final'!K50</f>
        <v>Leve - 1</v>
      </c>
      <c r="F50" s="640" t="str">
        <f>'7- Mapa Final'!M50</f>
        <v>Bajo - 1</v>
      </c>
      <c r="G50" s="490"/>
      <c r="H50" s="586"/>
      <c r="I50" s="586"/>
      <c r="J50" s="586"/>
      <c r="K50" s="586"/>
      <c r="L50" s="586"/>
      <c r="M50" s="6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600"/>
      <c r="G51" s="490"/>
      <c r="H51" s="586"/>
      <c r="I51" s="586"/>
      <c r="J51" s="586"/>
      <c r="K51" s="586"/>
      <c r="L51" s="586"/>
      <c r="M51" s="6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600"/>
      <c r="G52" s="490"/>
      <c r="H52" s="586"/>
      <c r="I52" s="586"/>
      <c r="J52" s="586"/>
      <c r="K52" s="586"/>
      <c r="L52" s="586"/>
      <c r="M52" s="6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600"/>
      <c r="G53" s="490"/>
      <c r="H53" s="586"/>
      <c r="I53" s="586"/>
      <c r="J53" s="586"/>
      <c r="K53" s="586"/>
      <c r="L53" s="586"/>
      <c r="M53" s="6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600"/>
      <c r="G54" s="490"/>
      <c r="H54" s="586"/>
      <c r="I54" s="586"/>
      <c r="J54" s="586"/>
      <c r="K54" s="586"/>
      <c r="L54" s="586"/>
      <c r="M54" s="64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600"/>
      <c r="G55" s="490"/>
      <c r="H55" s="586"/>
      <c r="I55" s="586"/>
      <c r="J55" s="586"/>
      <c r="K55" s="586"/>
      <c r="L55" s="586"/>
      <c r="M55" s="644"/>
      <c r="N55" s="34"/>
      <c r="O55" s="34"/>
    </row>
    <row r="56" spans="1:169">
      <c r="A56" s="589"/>
      <c r="B56" s="591"/>
      <c r="C56" s="591"/>
      <c r="D56" s="594"/>
      <c r="E56" s="597"/>
      <c r="F56" s="600"/>
      <c r="G56" s="490"/>
      <c r="H56" s="586"/>
      <c r="I56" s="586"/>
      <c r="J56" s="586"/>
      <c r="K56" s="586"/>
      <c r="L56" s="586"/>
      <c r="M56" s="644"/>
      <c r="N56" s="34"/>
      <c r="O56" s="34"/>
    </row>
    <row r="57" spans="1:169">
      <c r="A57" s="589"/>
      <c r="B57" s="591"/>
      <c r="C57" s="591"/>
      <c r="D57" s="594"/>
      <c r="E57" s="597"/>
      <c r="F57" s="600"/>
      <c r="G57" s="490"/>
      <c r="H57" s="586"/>
      <c r="I57" s="586"/>
      <c r="J57" s="586"/>
      <c r="K57" s="586"/>
      <c r="L57" s="586"/>
      <c r="M57" s="644"/>
      <c r="N57" s="34"/>
      <c r="O57" s="34"/>
    </row>
    <row r="58" spans="1:169">
      <c r="A58" s="589"/>
      <c r="B58" s="591"/>
      <c r="C58" s="591"/>
      <c r="D58" s="594"/>
      <c r="E58" s="597"/>
      <c r="F58" s="600"/>
      <c r="G58" s="490"/>
      <c r="H58" s="586"/>
      <c r="I58" s="586"/>
      <c r="J58" s="586"/>
      <c r="K58" s="586"/>
      <c r="L58" s="586"/>
      <c r="M58" s="644"/>
      <c r="N58" s="34"/>
      <c r="O58" s="34"/>
    </row>
    <row r="59" spans="1:169" ht="15.75" thickBot="1">
      <c r="A59" s="589"/>
      <c r="B59" s="591"/>
      <c r="C59" s="591"/>
      <c r="D59" s="594"/>
      <c r="E59" s="597"/>
      <c r="F59" s="600"/>
      <c r="G59" s="490"/>
      <c r="H59" s="586"/>
      <c r="I59" s="586"/>
      <c r="J59" s="586"/>
      <c r="K59" s="586"/>
      <c r="L59" s="586"/>
      <c r="M59" s="644"/>
      <c r="N59" s="34"/>
      <c r="O59" s="34"/>
    </row>
    <row r="60" spans="1:169" s="26" customFormat="1" ht="12.75" customHeight="1">
      <c r="A60" s="638">
        <f>'7- Mapa Final'!A60</f>
        <v>6</v>
      </c>
      <c r="B60" s="639" t="str">
        <f>'7- Mapa Final'!B60</f>
        <v xml:space="preserve">PERDIDA O DETERIORO DE MERCANCIA  EN TRANSPORTE DE ELEMENTOS
(Alamcen Inventarios) </v>
      </c>
      <c r="C60" s="639" t="str">
        <f>'7- Mapa Final'!C60</f>
        <v>Perdida de mercancía del almacén, detrimento patrimonial</v>
      </c>
      <c r="D60" s="642" t="str">
        <f>'7- Mapa Final'!J60</f>
        <v>Muy Baja - 0</v>
      </c>
      <c r="E60" s="643" t="str">
        <f>'7- Mapa Final'!K60</f>
        <v>Leve - 1</v>
      </c>
      <c r="F60" s="640" t="str">
        <f>'7- Mapa Final'!M60</f>
        <v>Bajo - 0</v>
      </c>
      <c r="G60" s="490"/>
      <c r="H60" s="586"/>
      <c r="I60" s="586"/>
      <c r="J60" s="586"/>
      <c r="K60" s="586"/>
      <c r="L60" s="586"/>
      <c r="M60" s="64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9"/>
      <c r="B61" s="591"/>
      <c r="C61" s="591"/>
      <c r="D61" s="594"/>
      <c r="E61" s="597"/>
      <c r="F61" s="600"/>
      <c r="G61" s="490"/>
      <c r="H61" s="586"/>
      <c r="I61" s="586"/>
      <c r="J61" s="586"/>
      <c r="K61" s="586"/>
      <c r="L61" s="586"/>
      <c r="M61" s="64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9"/>
      <c r="B62" s="591"/>
      <c r="C62" s="591"/>
      <c r="D62" s="594"/>
      <c r="E62" s="597"/>
      <c r="F62" s="600"/>
      <c r="G62" s="490"/>
      <c r="H62" s="586"/>
      <c r="I62" s="586"/>
      <c r="J62" s="586"/>
      <c r="K62" s="586"/>
      <c r="L62" s="586"/>
      <c r="M62" s="64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9"/>
      <c r="B63" s="591"/>
      <c r="C63" s="591"/>
      <c r="D63" s="594"/>
      <c r="E63" s="597"/>
      <c r="F63" s="600"/>
      <c r="G63" s="490"/>
      <c r="H63" s="586"/>
      <c r="I63" s="586"/>
      <c r="J63" s="586"/>
      <c r="K63" s="586"/>
      <c r="L63" s="586"/>
      <c r="M63" s="64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9"/>
      <c r="B64" s="591"/>
      <c r="C64" s="591"/>
      <c r="D64" s="594"/>
      <c r="E64" s="597"/>
      <c r="F64" s="600"/>
      <c r="G64" s="490"/>
      <c r="H64" s="586"/>
      <c r="I64" s="586"/>
      <c r="J64" s="586"/>
      <c r="K64" s="586"/>
      <c r="L64" s="586"/>
      <c r="M64" s="64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9"/>
      <c r="B65" s="591"/>
      <c r="C65" s="591"/>
      <c r="D65" s="594"/>
      <c r="E65" s="597"/>
      <c r="F65" s="600"/>
      <c r="G65" s="490"/>
      <c r="H65" s="586"/>
      <c r="I65" s="586"/>
      <c r="J65" s="586"/>
      <c r="K65" s="586"/>
      <c r="L65" s="586"/>
      <c r="M65" s="644"/>
      <c r="N65" s="34"/>
      <c r="O65" s="34"/>
    </row>
    <row r="66" spans="1:15">
      <c r="A66" s="589"/>
      <c r="B66" s="591"/>
      <c r="C66" s="591"/>
      <c r="D66" s="594"/>
      <c r="E66" s="597"/>
      <c r="F66" s="600"/>
      <c r="G66" s="490"/>
      <c r="H66" s="586"/>
      <c r="I66" s="586"/>
      <c r="J66" s="586"/>
      <c r="K66" s="586"/>
      <c r="L66" s="586"/>
      <c r="M66" s="644"/>
      <c r="N66" s="34"/>
      <c r="O66" s="34"/>
    </row>
    <row r="67" spans="1:15">
      <c r="A67" s="589"/>
      <c r="B67" s="591"/>
      <c r="C67" s="591"/>
      <c r="D67" s="594"/>
      <c r="E67" s="597"/>
      <c r="F67" s="600"/>
      <c r="G67" s="490"/>
      <c r="H67" s="586"/>
      <c r="I67" s="586"/>
      <c r="J67" s="586"/>
      <c r="K67" s="586"/>
      <c r="L67" s="586"/>
      <c r="M67" s="644"/>
      <c r="N67" s="34"/>
      <c r="O67" s="34"/>
    </row>
    <row r="68" spans="1:15">
      <c r="A68" s="589"/>
      <c r="B68" s="591"/>
      <c r="C68" s="591"/>
      <c r="D68" s="594"/>
      <c r="E68" s="597"/>
      <c r="F68" s="600"/>
      <c r="G68" s="490"/>
      <c r="H68" s="586"/>
      <c r="I68" s="586"/>
      <c r="J68" s="586"/>
      <c r="K68" s="586"/>
      <c r="L68" s="586"/>
      <c r="M68" s="644"/>
      <c r="N68" s="34"/>
      <c r="O68" s="34"/>
    </row>
    <row r="69" spans="1:15" ht="15.75" thickBot="1">
      <c r="A69" s="589"/>
      <c r="B69" s="591"/>
      <c r="C69" s="591"/>
      <c r="D69" s="594"/>
      <c r="E69" s="597"/>
      <c r="F69" s="600"/>
      <c r="G69" s="491"/>
      <c r="H69" s="604"/>
      <c r="I69" s="604"/>
      <c r="J69" s="604"/>
      <c r="K69" s="604"/>
      <c r="L69" s="604"/>
      <c r="M69" s="645"/>
      <c r="N69" s="34"/>
      <c r="O69" s="34"/>
    </row>
    <row r="70" spans="1:15">
      <c r="A70" s="638">
        <f>'7- Mapa Final'!A70</f>
        <v>7</v>
      </c>
      <c r="B70" s="639" t="str">
        <f>'7- Mapa Final'!B70</f>
        <v>Inaplicabilidad de la normavidad ambiental vigente</v>
      </c>
      <c r="C70" s="639" t="str">
        <f>'7- Mapa Final'!C70</f>
        <v>Posibilidad de afectación ambiental debido al desconocimiento de las lineamientos ambientales y normatividad ambiental vigent</v>
      </c>
      <c r="D70" s="642" t="str">
        <f>'7- Mapa Final'!J70</f>
        <v>Muy Baja - 1</v>
      </c>
      <c r="E70" s="643" t="str">
        <f>'7- Mapa Final'!K70</f>
        <v>Leve - 1</v>
      </c>
      <c r="F70" s="640" t="str">
        <f>'7- Mapa Final'!M70</f>
        <v>Bajo - 1</v>
      </c>
      <c r="G70" s="490"/>
      <c r="H70" s="586"/>
      <c r="I70" s="586"/>
      <c r="J70" s="586"/>
      <c r="K70" s="586"/>
      <c r="L70" s="586"/>
      <c r="M70" s="644"/>
    </row>
    <row r="71" spans="1:15">
      <c r="A71" s="589"/>
      <c r="B71" s="591"/>
      <c r="C71" s="591"/>
      <c r="D71" s="594"/>
      <c r="E71" s="597"/>
      <c r="F71" s="600"/>
      <c r="G71" s="490"/>
      <c r="H71" s="586"/>
      <c r="I71" s="586"/>
      <c r="J71" s="586"/>
      <c r="K71" s="586"/>
      <c r="L71" s="586"/>
      <c r="M71" s="644"/>
    </row>
    <row r="72" spans="1:15">
      <c r="A72" s="589"/>
      <c r="B72" s="591"/>
      <c r="C72" s="591"/>
      <c r="D72" s="594"/>
      <c r="E72" s="597"/>
      <c r="F72" s="600"/>
      <c r="G72" s="490"/>
      <c r="H72" s="586"/>
      <c r="I72" s="586"/>
      <c r="J72" s="586"/>
      <c r="K72" s="586"/>
      <c r="L72" s="586"/>
      <c r="M72" s="644"/>
    </row>
    <row r="73" spans="1:15">
      <c r="A73" s="589"/>
      <c r="B73" s="591"/>
      <c r="C73" s="591"/>
      <c r="D73" s="594"/>
      <c r="E73" s="597"/>
      <c r="F73" s="600"/>
      <c r="G73" s="490"/>
      <c r="H73" s="586"/>
      <c r="I73" s="586"/>
      <c r="J73" s="586"/>
      <c r="K73" s="586"/>
      <c r="L73" s="586"/>
      <c r="M73" s="644"/>
    </row>
    <row r="74" spans="1:15">
      <c r="A74" s="589"/>
      <c r="B74" s="591"/>
      <c r="C74" s="591"/>
      <c r="D74" s="594"/>
      <c r="E74" s="597"/>
      <c r="F74" s="600"/>
      <c r="G74" s="490"/>
      <c r="H74" s="586"/>
      <c r="I74" s="586"/>
      <c r="J74" s="586"/>
      <c r="K74" s="586"/>
      <c r="L74" s="586"/>
      <c r="M74" s="644"/>
    </row>
    <row r="75" spans="1:15">
      <c r="A75" s="589"/>
      <c r="B75" s="591"/>
      <c r="C75" s="591"/>
      <c r="D75" s="594"/>
      <c r="E75" s="597"/>
      <c r="F75" s="600"/>
      <c r="G75" s="490"/>
      <c r="H75" s="586"/>
      <c r="I75" s="586"/>
      <c r="J75" s="586"/>
      <c r="K75" s="586"/>
      <c r="L75" s="586"/>
      <c r="M75" s="644"/>
    </row>
    <row r="76" spans="1:15">
      <c r="A76" s="589"/>
      <c r="B76" s="591"/>
      <c r="C76" s="591"/>
      <c r="D76" s="594"/>
      <c r="E76" s="597"/>
      <c r="F76" s="600"/>
      <c r="G76" s="490"/>
      <c r="H76" s="586"/>
      <c r="I76" s="586"/>
      <c r="J76" s="586"/>
      <c r="K76" s="586"/>
      <c r="L76" s="586"/>
      <c r="M76" s="644"/>
    </row>
    <row r="77" spans="1:15">
      <c r="A77" s="589"/>
      <c r="B77" s="591"/>
      <c r="C77" s="591"/>
      <c r="D77" s="594"/>
      <c r="E77" s="597"/>
      <c r="F77" s="600"/>
      <c r="G77" s="490"/>
      <c r="H77" s="586"/>
      <c r="I77" s="586"/>
      <c r="J77" s="586"/>
      <c r="K77" s="586"/>
      <c r="L77" s="586"/>
      <c r="M77" s="644"/>
    </row>
    <row r="78" spans="1:15">
      <c r="A78" s="589"/>
      <c r="B78" s="591"/>
      <c r="C78" s="591"/>
      <c r="D78" s="594"/>
      <c r="E78" s="597"/>
      <c r="F78" s="600"/>
      <c r="G78" s="490"/>
      <c r="H78" s="586"/>
      <c r="I78" s="586"/>
      <c r="J78" s="586"/>
      <c r="K78" s="586"/>
      <c r="L78" s="586"/>
      <c r="M78" s="644"/>
    </row>
    <row r="79" spans="1:15" ht="15.75" thickBot="1">
      <c r="A79" s="589"/>
      <c r="B79" s="591"/>
      <c r="C79" s="591"/>
      <c r="D79" s="594"/>
      <c r="E79" s="597"/>
      <c r="F79" s="600"/>
      <c r="G79" s="491"/>
      <c r="H79" s="604"/>
      <c r="I79" s="604"/>
      <c r="J79" s="604"/>
      <c r="K79" s="604"/>
      <c r="L79" s="604"/>
      <c r="M79" s="645"/>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4FE77C-0CD7-4B5B-986B-668A9E538324}">
  <ds:schemaRefs>
    <ds:schemaRef ds:uri="http://purl.org/dc/terms/"/>
    <ds:schemaRef ds:uri="http://schemas.microsoft.com/office/2006/documentManagement/types"/>
    <ds:schemaRef ds:uri="http://schemas.microsoft.com/office/2006/metadata/properties"/>
    <ds:schemaRef ds:uri="http://purl.org/dc/dcmitype/"/>
    <ds:schemaRef ds:uri="1f8d7d97-b52e-4e8e-add1-cddb6c7f9c6e"/>
    <ds:schemaRef ds:uri="http://www.w3.org/XML/1998/namespace"/>
    <ds:schemaRef ds:uri="http://schemas.microsoft.com/office/infopath/2007/PartnerControls"/>
    <ds:schemaRef ds:uri="http://schemas.openxmlformats.org/package/2006/metadata/core-properties"/>
    <ds:schemaRef ds:uri="ebe62426-be44-4ac6-b4e7-c6e91301097f"/>
    <ds:schemaRef ds:uri="http://purl.org/dc/elements/1.1/"/>
  </ds:schemaRefs>
</ds:datastoreItem>
</file>

<file path=customXml/itemProps2.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2024-10-11T21:15:30Z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